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esktop\"/>
    </mc:Choice>
  </mc:AlternateContent>
  <bookViews>
    <workbookView xWindow="0" yWindow="0" windowWidth="17970" windowHeight="7710"/>
  </bookViews>
  <sheets>
    <sheet name="СРБ на год (КЦСР)" sheetId="2" r:id="rId1"/>
  </sheets>
  <definedNames>
    <definedName name="_xlnm._FilterDatabase" localSheetId="0" hidden="1">'СРБ на год (КЦСР)'!$M$3:$P$420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19" i="2" l="1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420" i="2"/>
  <c r="R420" i="2"/>
  <c r="R408" i="2"/>
  <c r="R415" i="2"/>
  <c r="R412" i="2"/>
  <c r="R409" i="2"/>
  <c r="R265" i="2"/>
  <c r="R405" i="2"/>
  <c r="R402" i="2"/>
  <c r="R382" i="2"/>
  <c r="R399" i="2"/>
  <c r="R394" i="2"/>
  <c r="R379" i="2"/>
  <c r="R367" i="2"/>
  <c r="R364" i="2"/>
  <c r="R361" i="2"/>
  <c r="R358" i="2"/>
  <c r="R355" i="2"/>
  <c r="R352" i="2"/>
  <c r="R347" i="2"/>
  <c r="R346" i="2"/>
  <c r="R343" i="2"/>
  <c r="R340" i="2"/>
  <c r="R337" i="2"/>
  <c r="R330" i="2"/>
  <c r="R325" i="2"/>
  <c r="R318" i="2"/>
  <c r="R309" i="2"/>
  <c r="R300" i="2"/>
  <c r="R291" i="2"/>
  <c r="R266" i="2"/>
  <c r="R277" i="2"/>
  <c r="R274" i="2"/>
  <c r="R273" i="2" s="1"/>
  <c r="Q273" i="2"/>
  <c r="R257" i="2"/>
  <c r="R253" i="2"/>
  <c r="R242" i="2"/>
  <c r="R238" i="2"/>
  <c r="R233" i="2"/>
  <c r="R229" i="2"/>
  <c r="R225" i="2"/>
  <c r="R219" i="2"/>
  <c r="R220" i="2"/>
  <c r="R203" i="2"/>
  <c r="R204" i="2"/>
  <c r="R199" i="2"/>
  <c r="R189" i="2"/>
  <c r="R181" i="2"/>
  <c r="R182" i="2"/>
  <c r="R177" i="2"/>
  <c r="R178" i="2"/>
  <c r="R173" i="2"/>
  <c r="R165" i="2"/>
  <c r="R160" i="2"/>
  <c r="R159" i="2" s="1"/>
  <c r="R145" i="2"/>
  <c r="R140" i="2"/>
  <c r="R121" i="2"/>
  <c r="R114" i="2"/>
  <c r="R85" i="2"/>
  <c r="R72" i="2"/>
  <c r="R77" i="2"/>
  <c r="Q47" i="2" l="1"/>
  <c r="Q50" i="2"/>
  <c r="Q61" i="2"/>
  <c r="Q108" i="2"/>
  <c r="Q111" i="2"/>
  <c r="Q277" i="2"/>
  <c r="Q399" i="2"/>
  <c r="Q394" i="2"/>
  <c r="R389" i="2"/>
  <c r="Q389" i="2"/>
  <c r="R383" i="2"/>
  <c r="Q383" i="2"/>
  <c r="Q347" i="2"/>
  <c r="Q274" i="2"/>
  <c r="R267" i="2"/>
  <c r="Q267" i="2"/>
  <c r="R212" i="2"/>
  <c r="Q212" i="2"/>
  <c r="R207" i="2"/>
  <c r="Q207" i="2"/>
  <c r="R151" i="2"/>
  <c r="R150" i="2" s="1"/>
  <c r="Q151" i="2"/>
  <c r="R111" i="2"/>
  <c r="R108" i="2"/>
  <c r="R105" i="2"/>
  <c r="Q105" i="2"/>
  <c r="R64" i="2"/>
  <c r="Q64" i="2"/>
  <c r="R61" i="2"/>
  <c r="R58" i="2"/>
  <c r="Q58" i="2"/>
  <c r="R50" i="2"/>
  <c r="R47" i="2"/>
  <c r="R46" i="2" s="1"/>
  <c r="R20" i="2"/>
  <c r="R13" i="2" s="1"/>
  <c r="R12" i="2" s="1"/>
  <c r="Q20" i="2"/>
  <c r="R57" i="2" l="1"/>
  <c r="R37" i="2" s="1"/>
  <c r="R104" i="2"/>
  <c r="R103" i="2" s="1"/>
  <c r="R102" i="2" s="1"/>
</calcChain>
</file>

<file path=xl/sharedStrings.xml><?xml version="1.0" encoding="utf-8"?>
<sst xmlns="http://schemas.openxmlformats.org/spreadsheetml/2006/main" count="842" uniqueCount="248">
  <si>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</si>
  <si>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</si>
  <si>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</si>
  <si>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</si>
  <si>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</si>
  <si>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</si>
  <si>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9900051340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</si>
  <si>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</si>
  <si>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</si>
  <si>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</si>
  <si>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</si>
  <si>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</si>
  <si>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</si>
  <si>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</si>
  <si>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</si>
  <si>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</si>
  <si>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8800090030</t>
  </si>
  <si>
    <t>Иные 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</si>
  <si>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</si>
  <si>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</si>
  <si>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</si>
  <si>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</si>
  <si>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8800070510</t>
  </si>
  <si>
    <t>Субсидии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</si>
  <si>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</si>
  <si>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</si>
  <si>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</si>
  <si>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</si>
  <si>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8800070220</t>
  </si>
  <si>
    <t>Выравнивание бюджетной обеспеченнности поселений за счет средств областного бюджета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</si>
  <si>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</si>
  <si>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</si>
  <si>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</si>
  <si>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</si>
  <si>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</si>
  <si>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</si>
  <si>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</si>
  <si>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</si>
  <si>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</si>
  <si>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</si>
  <si>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</si>
  <si>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</si>
  <si>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</si>
  <si>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</si>
  <si>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</si>
  <si>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</si>
  <si>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</si>
  <si>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</si>
  <si>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</si>
  <si>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</si>
  <si>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</si>
  <si>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</si>
  <si>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</si>
  <si>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</si>
  <si>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</si>
  <si>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</si>
  <si>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</si>
  <si>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</si>
  <si>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</si>
  <si>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</si>
  <si>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</si>
  <si>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</si>
  <si>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8800004320</t>
  </si>
  <si>
    <t>Мероприятия по организации оздоровительной кампании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</si>
  <si>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</si>
  <si>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</si>
  <si>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</si>
  <si>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</si>
  <si>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</si>
  <si>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</si>
  <si>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</si>
  <si>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</si>
  <si>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</si>
  <si>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</si>
  <si>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8800003550</t>
  </si>
  <si>
    <t>Мероприятия в области коммунального хозяйства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</si>
  <si>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</si>
  <si>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</si>
  <si>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</si>
  <si>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</si>
  <si>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</si>
  <si>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</si>
  <si>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</si>
  <si>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</si>
  <si>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4150070639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</si>
  <si>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</si>
  <si>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</si>
  <si>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</si>
  <si>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4150070635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</si>
  <si>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</si>
  <si>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4150000000</t>
  </si>
  <si>
    <t>Подпрограмма "Государственная поддержка муниципальных образований НСО в обеспечении жилыми помещениями многодетных малообеспеченных семей"</t>
  </si>
  <si>
    <t>4100000000</t>
  </si>
  <si>
    <t>Госпрограмма НСО "Стимулирование развития жилищного строительства в НСО на 2015-2020 годы"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</si>
  <si>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</si>
  <si>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</si>
  <si>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2600000000</t>
  </si>
  <si>
    <t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</si>
  <si>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</si>
  <si>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</si>
  <si>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</si>
  <si>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</si>
  <si>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</si>
  <si>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</si>
  <si>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</si>
  <si>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</si>
  <si>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</si>
  <si>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целевая программа "Выявление и поддержка одаренных детей и талантливой учащейся молодежи Тогучинского района на 2017-2020 годы"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</si>
  <si>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</si>
  <si>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</si>
  <si>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</si>
  <si>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</si>
  <si>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</si>
  <si>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</si>
  <si>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</si>
  <si>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</si>
  <si>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1900000000</t>
  </si>
  <si>
    <t>Муниципальная целевая программа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</si>
  <si>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1800007950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</si>
  <si>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</si>
  <si>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1800000000</t>
  </si>
  <si>
    <t>Муниципальная целевая программа "Развитие физической культуры и спорта в Тогучинском районе Новосибирской области на 2017-2019 годы"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</si>
  <si>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</si>
  <si>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</si>
  <si>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</si>
  <si>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</si>
  <si>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1700000000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</si>
  <si>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</si>
  <si>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</si>
  <si>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</si>
  <si>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1600000000</t>
  </si>
  <si>
    <t>Муниципальная целевая программа "Развитие газификации Тогучинского района Новосибирской области на 2017-2020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</si>
  <si>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</si>
  <si>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</si>
  <si>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</si>
  <si>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</si>
  <si>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</si>
  <si>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</si>
  <si>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</si>
  <si>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</si>
  <si>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</si>
  <si>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</si>
  <si>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1300000000</t>
  </si>
  <si>
    <t>Муниципальная целевая программа "Молодежь Тогучинского района на 2017-2019 годы"</t>
  </si>
  <si>
    <t>1200007950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</si>
  <si>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</si>
  <si>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</si>
  <si>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целевая программа "Развитие кадрового потенциала дошкольного, общего и дополнительного образования детей в Тогучинском районе на 2017-2020 годы"</t>
  </si>
  <si>
    <t>11000R5194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</si>
  <si>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</si>
  <si>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1100000000</t>
  </si>
  <si>
    <t>Государственная программа Новосибирской области "Культура Новосибирской области" на 2015-2020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</si>
  <si>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</si>
  <si>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</si>
  <si>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0940000000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</si>
  <si>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</si>
  <si>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</si>
  <si>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</si>
  <si>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</si>
  <si>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</si>
  <si>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</si>
  <si>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</si>
  <si>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0800000000</t>
  </si>
  <si>
    <t>Муниципальная целевая программа по охране окружающей среды Тогучинского района "Природоохранные мероприятия Тогучинского района "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</si>
  <si>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</si>
  <si>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</si>
  <si>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</si>
  <si>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</si>
  <si>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</si>
  <si>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</si>
  <si>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</si>
  <si>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</si>
  <si>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</si>
  <si>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</si>
  <si>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</si>
  <si>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</si>
  <si>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</si>
  <si>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</si>
  <si>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</si>
  <si>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</si>
  <si>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</si>
  <si>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</si>
  <si>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</si>
  <si>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</si>
  <si>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</si>
  <si>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</si>
  <si>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</si>
  <si>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</si>
  <si>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</si>
  <si>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</si>
  <si>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0600007950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</si>
  <si>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</si>
  <si>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0600000000</t>
  </si>
  <si>
    <t>Муниципальная целевая программа "Муниципальная поддержка малого и среднего предпринимательства в Тогучинском районе на 2017-2019 годы"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</si>
  <si>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</si>
  <si>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</si>
  <si>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</si>
  <si>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</si>
  <si>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</si>
  <si>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</si>
  <si>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</si>
  <si>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</si>
  <si>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</si>
  <si>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</si>
  <si>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</si>
  <si>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</si>
  <si>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</si>
  <si>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</si>
  <si>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0400070289</t>
  </si>
  <si>
    <t>Организация и осуществление деятельности по опеке и попечительству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</si>
  <si>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</si>
  <si>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</si>
  <si>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</si>
  <si>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</si>
  <si>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0400070159</t>
  </si>
  <si>
    <t>Образование и организация деятельности комиссий по делам несовершеннолетних и защите их прав</t>
  </si>
  <si>
    <t>0400000000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</si>
  <si>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</si>
  <si>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</si>
  <si>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</si>
  <si>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03000R5195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</si>
  <si>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</si>
  <si>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</si>
  <si>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</si>
  <si>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0300020540</t>
  </si>
  <si>
    <t>Расходы за счет средств резервного фонда Правительства Новосибирской области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</si>
  <si>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</si>
  <si>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</si>
  <si>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0300000000</t>
  </si>
  <si>
    <t>Муниципальная целевая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</si>
  <si>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</si>
  <si>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</si>
  <si>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0200000000</t>
  </si>
  <si>
    <t xml:space="preserve"> 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</si>
  <si>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</si>
  <si>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</si>
  <si>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0100000000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</si>
  <si>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</si>
  <si>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ВР</t>
  </si>
  <si>
    <t>ПР</t>
  </si>
  <si>
    <t>РЗ</t>
  </si>
  <si>
    <t>ЦСР</t>
  </si>
  <si>
    <t>Наименование показателя</t>
  </si>
  <si>
    <t>(тыс.руб)</t>
  </si>
  <si>
    <t>Исполнение расходов бюджета Тогучинского района Новосибирской области по состоянию на 01.07.2017 года по целевым статьям расходов районного бюджета</t>
  </si>
  <si>
    <t>Роспись на год</t>
  </si>
  <si>
    <t>Всего расходов</t>
  </si>
  <si>
    <t>% испол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</si>
</sst>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000;[Red]\-#,##0.00000;0.00000"/>
    <numFmt numFmtId="168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left"/>
      <protection hidden="1"/>
    </xf>
    <xf numFmtId="165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left"/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alignment horizontal="left"/>
      <protection hidden="1"/>
    </xf>
    <xf numFmtId="165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left"/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167" fontId="3" fillId="0" borderId="7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7" fillId="0" borderId="0" xfId="1" applyFont="1" applyAlignment="1">
      <alignment horizontal="right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vertical="center"/>
      <protection hidden="1"/>
    </xf>
    <xf numFmtId="0" fontId="7" fillId="0" borderId="0" xfId="1" applyFont="1" applyProtection="1">
      <protection hidden="1"/>
    </xf>
    <xf numFmtId="167" fontId="7" fillId="0" borderId="15" xfId="1" applyNumberFormat="1" applyFont="1" applyFill="1" applyBorder="1" applyAlignment="1" applyProtection="1">
      <protection hidden="1"/>
    </xf>
    <xf numFmtId="167" fontId="7" fillId="0" borderId="4" xfId="1" applyNumberFormat="1" applyFont="1" applyFill="1" applyBorder="1" applyAlignment="1" applyProtection="1">
      <protection hidden="1"/>
    </xf>
    <xf numFmtId="0" fontId="7" fillId="0" borderId="0" xfId="1" applyFont="1"/>
    <xf numFmtId="167" fontId="8" fillId="0" borderId="15" xfId="1" applyNumberFormat="1" applyFont="1" applyFill="1" applyBorder="1" applyAlignment="1" applyProtection="1">
      <protection hidden="1"/>
    </xf>
    <xf numFmtId="167" fontId="8" fillId="0" borderId="4" xfId="1" applyNumberFormat="1" applyFont="1" applyFill="1" applyBorder="1" applyAlignment="1" applyProtection="1">
      <protection hidden="1"/>
    </xf>
    <xf numFmtId="168" fontId="8" fillId="0" borderId="15" xfId="1" applyNumberFormat="1" applyFont="1" applyBorder="1"/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wrapText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8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1"/>
  <sheetViews>
    <sheetView showGridLines="0" tabSelected="1" zoomScaleNormal="100" workbookViewId="0">
      <selection activeCell="Y8" sqref="Y8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0" style="1" hidden="1" customWidth="1"/>
    <col min="10" max="10" width="1.85546875" style="1" customWidth="1"/>
    <col min="11" max="11" width="2.140625" style="1" customWidth="1"/>
    <col min="12" max="12" width="32.5703125" style="1" customWidth="1"/>
    <col min="13" max="13" width="9.7109375" style="1" customWidth="1"/>
    <col min="14" max="14" width="3.85546875" style="1" customWidth="1"/>
    <col min="15" max="16" width="4.140625" style="1" customWidth="1"/>
    <col min="17" max="17" width="14.85546875" style="1" customWidth="1"/>
    <col min="18" max="18" width="13.42578125" style="37" customWidth="1"/>
    <col min="19" max="19" width="5.5703125" style="37" customWidth="1"/>
    <col min="20" max="254" width="9.140625" style="1" customWidth="1"/>
    <col min="255" max="16384" width="9.140625" style="1"/>
  </cols>
  <sheetData>
    <row r="1" spans="1:19" s="25" customFormat="1" ht="29.25" customHeight="1" x14ac:dyDescent="0.25">
      <c r="A1" s="41" t="s">
        <v>244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  <c r="M1" s="42"/>
      <c r="N1" s="42"/>
      <c r="O1" s="42"/>
      <c r="P1" s="42"/>
      <c r="Q1" s="42"/>
      <c r="R1" s="42"/>
      <c r="S1" s="42"/>
    </row>
    <row r="2" spans="1:19" ht="11.25" customHeight="1" thickBo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"/>
      <c r="N2" s="6"/>
      <c r="O2" s="6"/>
      <c r="P2" s="6"/>
      <c r="Q2" s="2"/>
      <c r="R2" s="34"/>
      <c r="S2" s="31" t="s">
        <v>243</v>
      </c>
    </row>
    <row r="3" spans="1:19" ht="19.7" customHeight="1" thickBot="1" x14ac:dyDescent="0.25">
      <c r="A3" s="6"/>
      <c r="B3" s="24"/>
      <c r="C3" s="22"/>
      <c r="D3" s="22"/>
      <c r="E3" s="22"/>
      <c r="F3" s="22"/>
      <c r="G3" s="22"/>
      <c r="H3" s="22"/>
      <c r="I3" s="23"/>
      <c r="J3" s="22"/>
      <c r="K3" s="22"/>
      <c r="L3" s="21" t="s">
        <v>242</v>
      </c>
      <c r="M3" s="21" t="s">
        <v>241</v>
      </c>
      <c r="N3" s="20" t="s">
        <v>238</v>
      </c>
      <c r="O3" s="21" t="s">
        <v>240</v>
      </c>
      <c r="P3" s="20" t="s">
        <v>239</v>
      </c>
      <c r="Q3" s="32" t="s">
        <v>245</v>
      </c>
      <c r="R3" s="33" t="s">
        <v>246</v>
      </c>
      <c r="S3" s="51" t="s">
        <v>247</v>
      </c>
    </row>
    <row r="4" spans="1:19" ht="32.25" customHeight="1" x14ac:dyDescent="0.2">
      <c r="A4" s="7"/>
      <c r="B4" s="45" t="s">
        <v>237</v>
      </c>
      <c r="C4" s="45"/>
      <c r="D4" s="45"/>
      <c r="E4" s="45"/>
      <c r="F4" s="45"/>
      <c r="G4" s="45"/>
      <c r="H4" s="45"/>
      <c r="I4" s="45"/>
      <c r="J4" s="45"/>
      <c r="K4" s="45"/>
      <c r="L4" s="46"/>
      <c r="M4" s="19" t="s">
        <v>236</v>
      </c>
      <c r="N4" s="17"/>
      <c r="O4" s="18"/>
      <c r="P4" s="18"/>
      <c r="Q4" s="26">
        <v>4342.1000000000004</v>
      </c>
      <c r="R4" s="38">
        <v>45.021999999999998</v>
      </c>
      <c r="S4" s="40">
        <f t="shared" ref="S4:S67" si="0">R4/Q4*100</f>
        <v>1.0368715598443148</v>
      </c>
    </row>
    <row r="5" spans="1:19" ht="42.75" customHeight="1" x14ac:dyDescent="0.2">
      <c r="A5" s="7"/>
      <c r="B5" s="47" t="s">
        <v>235</v>
      </c>
      <c r="C5" s="47"/>
      <c r="D5" s="47"/>
      <c r="E5" s="47"/>
      <c r="F5" s="47"/>
      <c r="G5" s="47"/>
      <c r="H5" s="47"/>
      <c r="I5" s="47"/>
      <c r="J5" s="47"/>
      <c r="K5" s="47"/>
      <c r="L5" s="48"/>
      <c r="M5" s="13" t="s">
        <v>234</v>
      </c>
      <c r="N5" s="11"/>
      <c r="O5" s="12"/>
      <c r="P5" s="12"/>
      <c r="Q5" s="27">
        <v>4342.1000000000004</v>
      </c>
      <c r="R5" s="35">
        <v>45.021999999999998</v>
      </c>
      <c r="S5" s="40">
        <f t="shared" si="0"/>
        <v>1.0368715598443148</v>
      </c>
    </row>
    <row r="6" spans="1:19" ht="12.75" customHeight="1" x14ac:dyDescent="0.2">
      <c r="A6" s="7"/>
      <c r="B6" s="49" t="s">
        <v>32</v>
      </c>
      <c r="C6" s="49"/>
      <c r="D6" s="49"/>
      <c r="E6" s="49"/>
      <c r="F6" s="49"/>
      <c r="G6" s="49"/>
      <c r="H6" s="49"/>
      <c r="I6" s="49"/>
      <c r="J6" s="49"/>
      <c r="K6" s="49"/>
      <c r="L6" s="50"/>
      <c r="M6" s="10" t="s">
        <v>234</v>
      </c>
      <c r="N6" s="8">
        <v>800</v>
      </c>
      <c r="O6" s="9"/>
      <c r="P6" s="9"/>
      <c r="Q6" s="28">
        <v>4342.1000000000004</v>
      </c>
      <c r="R6" s="35">
        <v>45.021999999999998</v>
      </c>
      <c r="S6" s="40">
        <f t="shared" si="0"/>
        <v>1.0368715598443148</v>
      </c>
    </row>
    <row r="7" spans="1:19" ht="32.25" customHeight="1" x14ac:dyDescent="0.2">
      <c r="A7" s="7"/>
      <c r="B7" s="49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50"/>
      <c r="M7" s="10" t="s">
        <v>234</v>
      </c>
      <c r="N7" s="8">
        <v>810</v>
      </c>
      <c r="O7" s="9">
        <v>4</v>
      </c>
      <c r="P7" s="9">
        <v>8</v>
      </c>
      <c r="Q7" s="28">
        <v>4342.1000000000004</v>
      </c>
      <c r="R7" s="35">
        <v>45.021999999999998</v>
      </c>
      <c r="S7" s="40">
        <f t="shared" si="0"/>
        <v>1.0368715598443148</v>
      </c>
    </row>
    <row r="8" spans="1:19" ht="42.75" customHeight="1" x14ac:dyDescent="0.2">
      <c r="A8" s="7"/>
      <c r="B8" s="43" t="s">
        <v>233</v>
      </c>
      <c r="C8" s="43"/>
      <c r="D8" s="43"/>
      <c r="E8" s="43"/>
      <c r="F8" s="43"/>
      <c r="G8" s="43"/>
      <c r="H8" s="43"/>
      <c r="I8" s="43"/>
      <c r="J8" s="43"/>
      <c r="K8" s="43"/>
      <c r="L8" s="44"/>
      <c r="M8" s="16" t="s">
        <v>232</v>
      </c>
      <c r="N8" s="14"/>
      <c r="O8" s="15"/>
      <c r="P8" s="15"/>
      <c r="Q8" s="29">
        <v>350</v>
      </c>
      <c r="R8" s="38">
        <v>26.9</v>
      </c>
      <c r="S8" s="40">
        <f t="shared" si="0"/>
        <v>7.6857142857142859</v>
      </c>
    </row>
    <row r="9" spans="1:19" ht="42.75" customHeight="1" x14ac:dyDescent="0.2">
      <c r="A9" s="7"/>
      <c r="B9" s="47" t="s">
        <v>231</v>
      </c>
      <c r="C9" s="47"/>
      <c r="D9" s="47"/>
      <c r="E9" s="47"/>
      <c r="F9" s="47"/>
      <c r="G9" s="47"/>
      <c r="H9" s="47"/>
      <c r="I9" s="47"/>
      <c r="J9" s="47"/>
      <c r="K9" s="47"/>
      <c r="L9" s="48"/>
      <c r="M9" s="13" t="s">
        <v>230</v>
      </c>
      <c r="N9" s="11"/>
      <c r="O9" s="12"/>
      <c r="P9" s="12"/>
      <c r="Q9" s="27">
        <v>350</v>
      </c>
      <c r="R9" s="35">
        <v>26.9</v>
      </c>
      <c r="S9" s="40">
        <f t="shared" si="0"/>
        <v>7.6857142857142859</v>
      </c>
    </row>
    <row r="10" spans="1:19" ht="21.75" customHeight="1" x14ac:dyDescent="0.2">
      <c r="A10" s="7"/>
      <c r="B10" s="49" t="s">
        <v>2</v>
      </c>
      <c r="C10" s="49"/>
      <c r="D10" s="49"/>
      <c r="E10" s="49"/>
      <c r="F10" s="49"/>
      <c r="G10" s="49"/>
      <c r="H10" s="49"/>
      <c r="I10" s="49"/>
      <c r="J10" s="49"/>
      <c r="K10" s="49"/>
      <c r="L10" s="50"/>
      <c r="M10" s="10" t="s">
        <v>230</v>
      </c>
      <c r="N10" s="8">
        <v>200</v>
      </c>
      <c r="O10" s="9"/>
      <c r="P10" s="9"/>
      <c r="Q10" s="28">
        <v>350</v>
      </c>
      <c r="R10" s="35">
        <v>26.9</v>
      </c>
      <c r="S10" s="40">
        <f t="shared" si="0"/>
        <v>7.6857142857142859</v>
      </c>
    </row>
    <row r="11" spans="1:19" ht="21.75" customHeight="1" x14ac:dyDescent="0.2">
      <c r="A11" s="7"/>
      <c r="B11" s="49" t="s">
        <v>1</v>
      </c>
      <c r="C11" s="49"/>
      <c r="D11" s="49"/>
      <c r="E11" s="49"/>
      <c r="F11" s="49"/>
      <c r="G11" s="49"/>
      <c r="H11" s="49"/>
      <c r="I11" s="49"/>
      <c r="J11" s="49"/>
      <c r="K11" s="49"/>
      <c r="L11" s="50"/>
      <c r="M11" s="10" t="s">
        <v>230</v>
      </c>
      <c r="N11" s="8">
        <v>240</v>
      </c>
      <c r="O11" s="9">
        <v>4</v>
      </c>
      <c r="P11" s="9">
        <v>12</v>
      </c>
      <c r="Q11" s="28">
        <v>350</v>
      </c>
      <c r="R11" s="35">
        <v>26.9</v>
      </c>
      <c r="S11" s="40">
        <f t="shared" si="0"/>
        <v>7.6857142857142859</v>
      </c>
    </row>
    <row r="12" spans="1:19" ht="32.25" customHeight="1" x14ac:dyDescent="0.2">
      <c r="A12" s="7"/>
      <c r="B12" s="43" t="s">
        <v>229</v>
      </c>
      <c r="C12" s="43"/>
      <c r="D12" s="43"/>
      <c r="E12" s="43"/>
      <c r="F12" s="43"/>
      <c r="G12" s="43"/>
      <c r="H12" s="43"/>
      <c r="I12" s="43"/>
      <c r="J12" s="43"/>
      <c r="K12" s="43"/>
      <c r="L12" s="44"/>
      <c r="M12" s="16" t="s">
        <v>228</v>
      </c>
      <c r="N12" s="14"/>
      <c r="O12" s="15"/>
      <c r="P12" s="15"/>
      <c r="Q12" s="29">
        <v>42232.7</v>
      </c>
      <c r="R12" s="38">
        <f>R13+R23+R26+R29+R32+R35</f>
        <v>21913.551080000001</v>
      </c>
      <c r="S12" s="40">
        <f t="shared" si="0"/>
        <v>51.887639388435979</v>
      </c>
    </row>
    <row r="13" spans="1:19" ht="32.25" customHeight="1" x14ac:dyDescent="0.2">
      <c r="A13" s="7"/>
      <c r="B13" s="47" t="s">
        <v>227</v>
      </c>
      <c r="C13" s="47"/>
      <c r="D13" s="47"/>
      <c r="E13" s="47"/>
      <c r="F13" s="47"/>
      <c r="G13" s="47"/>
      <c r="H13" s="47"/>
      <c r="I13" s="47"/>
      <c r="J13" s="47"/>
      <c r="K13" s="47"/>
      <c r="L13" s="48"/>
      <c r="M13" s="13" t="s">
        <v>226</v>
      </c>
      <c r="N13" s="11"/>
      <c r="O13" s="12"/>
      <c r="P13" s="12"/>
      <c r="Q13" s="27">
        <v>38572.300000000003</v>
      </c>
      <c r="R13" s="35">
        <f>R14+R16+R18+R20</f>
        <v>20688.451080000003</v>
      </c>
      <c r="S13" s="40">
        <f t="shared" si="0"/>
        <v>53.635513256922721</v>
      </c>
    </row>
    <row r="14" spans="1:19" ht="42.75" customHeight="1" x14ac:dyDescent="0.2">
      <c r="A14" s="7"/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49"/>
      <c r="L14" s="50"/>
      <c r="M14" s="10" t="s">
        <v>226</v>
      </c>
      <c r="N14" s="8">
        <v>100</v>
      </c>
      <c r="O14" s="9"/>
      <c r="P14" s="9"/>
      <c r="Q14" s="28">
        <v>11067</v>
      </c>
      <c r="R14" s="35">
        <v>6730.2376000000004</v>
      </c>
      <c r="S14" s="40">
        <f t="shared" si="0"/>
        <v>60.813568266016084</v>
      </c>
    </row>
    <row r="15" spans="1:19" ht="12.75" customHeight="1" x14ac:dyDescent="0.2">
      <c r="A15" s="7"/>
      <c r="B15" s="49" t="s">
        <v>26</v>
      </c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10" t="s">
        <v>226</v>
      </c>
      <c r="N15" s="8">
        <v>110</v>
      </c>
      <c r="O15" s="9">
        <v>7</v>
      </c>
      <c r="P15" s="9">
        <v>3</v>
      </c>
      <c r="Q15" s="28">
        <v>11067</v>
      </c>
      <c r="R15" s="35">
        <v>6730.2376000000004</v>
      </c>
      <c r="S15" s="40">
        <f t="shared" si="0"/>
        <v>60.813568266016084</v>
      </c>
    </row>
    <row r="16" spans="1:19" ht="21.75" customHeight="1" x14ac:dyDescent="0.2">
      <c r="A16" s="7"/>
      <c r="B16" s="49" t="s">
        <v>2</v>
      </c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10" t="s">
        <v>226</v>
      </c>
      <c r="N16" s="8">
        <v>200</v>
      </c>
      <c r="O16" s="9"/>
      <c r="P16" s="9"/>
      <c r="Q16" s="28">
        <v>990.8</v>
      </c>
      <c r="R16" s="35">
        <v>454.35728</v>
      </c>
      <c r="S16" s="40">
        <f t="shared" si="0"/>
        <v>45.857618086394837</v>
      </c>
    </row>
    <row r="17" spans="1:19" ht="21.75" customHeight="1" x14ac:dyDescent="0.2">
      <c r="A17" s="7"/>
      <c r="B17" s="49" t="s">
        <v>1</v>
      </c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10" t="s">
        <v>226</v>
      </c>
      <c r="N17" s="8">
        <v>240</v>
      </c>
      <c r="O17" s="9">
        <v>7</v>
      </c>
      <c r="P17" s="9">
        <v>3</v>
      </c>
      <c r="Q17" s="28">
        <v>990.8</v>
      </c>
      <c r="R17" s="35">
        <v>454.35728</v>
      </c>
      <c r="S17" s="40">
        <f t="shared" si="0"/>
        <v>45.857618086394837</v>
      </c>
    </row>
    <row r="18" spans="1:19" ht="12.75" customHeight="1" x14ac:dyDescent="0.2">
      <c r="A18" s="7"/>
      <c r="B18" s="49" t="s">
        <v>32</v>
      </c>
      <c r="C18" s="49"/>
      <c r="D18" s="49"/>
      <c r="E18" s="49"/>
      <c r="F18" s="49"/>
      <c r="G18" s="49"/>
      <c r="H18" s="49"/>
      <c r="I18" s="49"/>
      <c r="J18" s="49"/>
      <c r="K18" s="49"/>
      <c r="L18" s="50"/>
      <c r="M18" s="10" t="s">
        <v>226</v>
      </c>
      <c r="N18" s="8">
        <v>800</v>
      </c>
      <c r="O18" s="9"/>
      <c r="P18" s="9"/>
      <c r="Q18" s="28">
        <v>118</v>
      </c>
      <c r="R18" s="35">
        <v>55.23001</v>
      </c>
      <c r="S18" s="40">
        <f t="shared" si="0"/>
        <v>46.805093220338982</v>
      </c>
    </row>
    <row r="19" spans="1:19" ht="12.75" customHeight="1" x14ac:dyDescent="0.2">
      <c r="A19" s="7"/>
      <c r="B19" s="49" t="s">
        <v>31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10" t="s">
        <v>226</v>
      </c>
      <c r="N19" s="8">
        <v>850</v>
      </c>
      <c r="O19" s="9">
        <v>7</v>
      </c>
      <c r="P19" s="9">
        <v>3</v>
      </c>
      <c r="Q19" s="28">
        <v>118</v>
      </c>
      <c r="R19" s="35">
        <v>55.23001</v>
      </c>
      <c r="S19" s="40">
        <f t="shared" si="0"/>
        <v>46.805093220338982</v>
      </c>
    </row>
    <row r="20" spans="1:19" ht="21.75" customHeight="1" x14ac:dyDescent="0.2">
      <c r="A20" s="7"/>
      <c r="B20" s="49" t="s">
        <v>25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10" t="s">
        <v>226</v>
      </c>
      <c r="N20" s="8">
        <v>600</v>
      </c>
      <c r="O20" s="9"/>
      <c r="P20" s="9"/>
      <c r="Q20" s="28">
        <f>Q21+Q22</f>
        <v>26396.5</v>
      </c>
      <c r="R20" s="36">
        <f t="shared" ref="R20" si="1">R21+R22</f>
        <v>13448.626190000001</v>
      </c>
      <c r="S20" s="40">
        <f t="shared" si="0"/>
        <v>50.948520409902834</v>
      </c>
    </row>
    <row r="21" spans="1:19" ht="12.75" customHeight="1" x14ac:dyDescent="0.2">
      <c r="A21" s="7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10" t="s">
        <v>226</v>
      </c>
      <c r="N21" s="8">
        <v>610</v>
      </c>
      <c r="O21" s="9">
        <v>7</v>
      </c>
      <c r="P21" s="9">
        <v>9</v>
      </c>
      <c r="Q21" s="28">
        <v>30</v>
      </c>
      <c r="R21" s="35">
        <v>15</v>
      </c>
      <c r="S21" s="40">
        <f t="shared" si="0"/>
        <v>50</v>
      </c>
    </row>
    <row r="22" spans="1:19" ht="12.75" customHeight="1" x14ac:dyDescent="0.2">
      <c r="A22" s="7"/>
      <c r="B22" s="49" t="s">
        <v>24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10" t="s">
        <v>226</v>
      </c>
      <c r="N22" s="8">
        <v>610</v>
      </c>
      <c r="O22" s="9">
        <v>8</v>
      </c>
      <c r="P22" s="9">
        <v>1</v>
      </c>
      <c r="Q22" s="28">
        <v>26366.5</v>
      </c>
      <c r="R22" s="35">
        <v>13433.626190000001</v>
      </c>
      <c r="S22" s="40">
        <f t="shared" si="0"/>
        <v>50.949599643487012</v>
      </c>
    </row>
    <row r="23" spans="1:19" ht="21.75" customHeight="1" x14ac:dyDescent="0.2">
      <c r="A23" s="7"/>
      <c r="B23" s="47" t="s">
        <v>225</v>
      </c>
      <c r="C23" s="47"/>
      <c r="D23" s="47"/>
      <c r="E23" s="47"/>
      <c r="F23" s="47"/>
      <c r="G23" s="47"/>
      <c r="H23" s="47"/>
      <c r="I23" s="47"/>
      <c r="J23" s="47"/>
      <c r="K23" s="47"/>
      <c r="L23" s="48"/>
      <c r="M23" s="13" t="s">
        <v>224</v>
      </c>
      <c r="N23" s="11"/>
      <c r="O23" s="12"/>
      <c r="P23" s="12"/>
      <c r="Q23" s="27">
        <v>1225.0999999999999</v>
      </c>
      <c r="R23" s="35">
        <v>1225.0999999999999</v>
      </c>
      <c r="S23" s="40">
        <f t="shared" si="0"/>
        <v>100</v>
      </c>
    </row>
    <row r="24" spans="1:19" ht="12.75" customHeight="1" x14ac:dyDescent="0.2">
      <c r="A24" s="7"/>
      <c r="B24" s="49" t="s">
        <v>12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10" t="s">
        <v>224</v>
      </c>
      <c r="N24" s="8">
        <v>500</v>
      </c>
      <c r="O24" s="9"/>
      <c r="P24" s="9"/>
      <c r="Q24" s="28">
        <v>1225.0999999999999</v>
      </c>
      <c r="R24" s="35">
        <v>1225.0999999999999</v>
      </c>
      <c r="S24" s="40">
        <f t="shared" si="0"/>
        <v>100</v>
      </c>
    </row>
    <row r="25" spans="1:19" ht="12.75" customHeight="1" x14ac:dyDescent="0.2">
      <c r="A25" s="7"/>
      <c r="B25" s="49" t="s">
        <v>17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10" t="s">
        <v>224</v>
      </c>
      <c r="N25" s="8">
        <v>540</v>
      </c>
      <c r="O25" s="9">
        <v>14</v>
      </c>
      <c r="P25" s="9">
        <v>3</v>
      </c>
      <c r="Q25" s="28">
        <v>1225.0999999999999</v>
      </c>
      <c r="R25" s="35">
        <v>1225.0999999999999</v>
      </c>
      <c r="S25" s="40">
        <f t="shared" si="0"/>
        <v>100</v>
      </c>
    </row>
    <row r="26" spans="1:19" ht="32.25" customHeight="1" x14ac:dyDescent="0.2">
      <c r="A26" s="7"/>
      <c r="B26" s="47" t="s">
        <v>223</v>
      </c>
      <c r="C26" s="47"/>
      <c r="D26" s="47"/>
      <c r="E26" s="47"/>
      <c r="F26" s="47"/>
      <c r="G26" s="47"/>
      <c r="H26" s="47"/>
      <c r="I26" s="47"/>
      <c r="J26" s="47"/>
      <c r="K26" s="47"/>
      <c r="L26" s="48"/>
      <c r="M26" s="13" t="s">
        <v>222</v>
      </c>
      <c r="N26" s="11"/>
      <c r="O26" s="12"/>
      <c r="P26" s="12"/>
      <c r="Q26" s="27">
        <v>78</v>
      </c>
      <c r="R26" s="35">
        <v>0</v>
      </c>
      <c r="S26" s="40">
        <f t="shared" si="0"/>
        <v>0</v>
      </c>
    </row>
    <row r="27" spans="1:19" ht="21.75" customHeight="1" x14ac:dyDescent="0.2">
      <c r="A27" s="7"/>
      <c r="B27" s="49" t="s">
        <v>25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10" t="s">
        <v>222</v>
      </c>
      <c r="N27" s="8">
        <v>600</v>
      </c>
      <c r="O27" s="9"/>
      <c r="P27" s="9"/>
      <c r="Q27" s="28">
        <v>78</v>
      </c>
      <c r="R27" s="35">
        <v>0</v>
      </c>
      <c r="S27" s="40">
        <f t="shared" si="0"/>
        <v>0</v>
      </c>
    </row>
    <row r="28" spans="1:19" ht="12.75" customHeight="1" x14ac:dyDescent="0.2">
      <c r="A28" s="7"/>
      <c r="B28" s="49" t="s">
        <v>24</v>
      </c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10" t="s">
        <v>222</v>
      </c>
      <c r="N28" s="8">
        <v>610</v>
      </c>
      <c r="O28" s="9">
        <v>8</v>
      </c>
      <c r="P28" s="9">
        <v>1</v>
      </c>
      <c r="Q28" s="28">
        <v>78</v>
      </c>
      <c r="R28" s="35">
        <v>0</v>
      </c>
      <c r="S28" s="40">
        <f t="shared" si="0"/>
        <v>0</v>
      </c>
    </row>
    <row r="29" spans="1:19" ht="42.75" customHeight="1" x14ac:dyDescent="0.2">
      <c r="A29" s="7"/>
      <c r="B29" s="47" t="s">
        <v>221</v>
      </c>
      <c r="C29" s="47"/>
      <c r="D29" s="47"/>
      <c r="E29" s="47"/>
      <c r="F29" s="47"/>
      <c r="G29" s="47"/>
      <c r="H29" s="47"/>
      <c r="I29" s="47"/>
      <c r="J29" s="47"/>
      <c r="K29" s="47"/>
      <c r="L29" s="48"/>
      <c r="M29" s="13" t="s">
        <v>220</v>
      </c>
      <c r="N29" s="11"/>
      <c r="O29" s="12"/>
      <c r="P29" s="12"/>
      <c r="Q29" s="27">
        <v>2.1</v>
      </c>
      <c r="R29" s="35">
        <v>0</v>
      </c>
      <c r="S29" s="40">
        <f t="shared" si="0"/>
        <v>0</v>
      </c>
    </row>
    <row r="30" spans="1:19" ht="21.75" customHeight="1" x14ac:dyDescent="0.2">
      <c r="A30" s="7"/>
      <c r="B30" s="49" t="s">
        <v>25</v>
      </c>
      <c r="C30" s="49"/>
      <c r="D30" s="49"/>
      <c r="E30" s="49"/>
      <c r="F30" s="49"/>
      <c r="G30" s="49"/>
      <c r="H30" s="49"/>
      <c r="I30" s="49"/>
      <c r="J30" s="49"/>
      <c r="K30" s="49"/>
      <c r="L30" s="50"/>
      <c r="M30" s="10" t="s">
        <v>220</v>
      </c>
      <c r="N30" s="8">
        <v>600</v>
      </c>
      <c r="O30" s="9"/>
      <c r="P30" s="9"/>
      <c r="Q30" s="28">
        <v>2.1</v>
      </c>
      <c r="R30" s="35">
        <v>0</v>
      </c>
      <c r="S30" s="40">
        <f t="shared" si="0"/>
        <v>0</v>
      </c>
    </row>
    <row r="31" spans="1:19" ht="12.75" customHeight="1" x14ac:dyDescent="0.2">
      <c r="A31" s="7"/>
      <c r="B31" s="49" t="s">
        <v>24</v>
      </c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10" t="s">
        <v>220</v>
      </c>
      <c r="N31" s="8">
        <v>610</v>
      </c>
      <c r="O31" s="9">
        <v>8</v>
      </c>
      <c r="P31" s="9">
        <v>1</v>
      </c>
      <c r="Q31" s="28">
        <v>2.1</v>
      </c>
      <c r="R31" s="35">
        <v>0</v>
      </c>
      <c r="S31" s="40">
        <f t="shared" si="0"/>
        <v>0</v>
      </c>
    </row>
    <row r="32" spans="1:19" ht="53.25" customHeight="1" x14ac:dyDescent="0.2">
      <c r="A32" s="7"/>
      <c r="B32" s="47" t="s">
        <v>219</v>
      </c>
      <c r="C32" s="47"/>
      <c r="D32" s="47"/>
      <c r="E32" s="47"/>
      <c r="F32" s="47"/>
      <c r="G32" s="47"/>
      <c r="H32" s="47"/>
      <c r="I32" s="47"/>
      <c r="J32" s="47"/>
      <c r="K32" s="47"/>
      <c r="L32" s="48"/>
      <c r="M32" s="13" t="s">
        <v>218</v>
      </c>
      <c r="N32" s="11"/>
      <c r="O32" s="12"/>
      <c r="P32" s="12"/>
      <c r="Q32" s="27">
        <v>2355.1999999999998</v>
      </c>
      <c r="R32" s="35">
        <v>0</v>
      </c>
      <c r="S32" s="40">
        <f t="shared" si="0"/>
        <v>0</v>
      </c>
    </row>
    <row r="33" spans="1:19" ht="12.75" customHeight="1" x14ac:dyDescent="0.2">
      <c r="A33" s="7"/>
      <c r="B33" s="49" t="s">
        <v>12</v>
      </c>
      <c r="C33" s="49"/>
      <c r="D33" s="49"/>
      <c r="E33" s="49"/>
      <c r="F33" s="49"/>
      <c r="G33" s="49"/>
      <c r="H33" s="49"/>
      <c r="I33" s="49"/>
      <c r="J33" s="49"/>
      <c r="K33" s="49"/>
      <c r="L33" s="50"/>
      <c r="M33" s="10" t="s">
        <v>218</v>
      </c>
      <c r="N33" s="8">
        <v>500</v>
      </c>
      <c r="O33" s="9"/>
      <c r="P33" s="9"/>
      <c r="Q33" s="28">
        <v>275.2</v>
      </c>
      <c r="R33" s="35">
        <v>0</v>
      </c>
      <c r="S33" s="40">
        <f t="shared" si="0"/>
        <v>0</v>
      </c>
    </row>
    <row r="34" spans="1:19" ht="12.75" customHeight="1" x14ac:dyDescent="0.2">
      <c r="A34" s="7"/>
      <c r="B34" s="49" t="s">
        <v>17</v>
      </c>
      <c r="C34" s="49"/>
      <c r="D34" s="49"/>
      <c r="E34" s="49"/>
      <c r="F34" s="49"/>
      <c r="G34" s="49"/>
      <c r="H34" s="49"/>
      <c r="I34" s="49"/>
      <c r="J34" s="49"/>
      <c r="K34" s="49"/>
      <c r="L34" s="50"/>
      <c r="M34" s="10" t="s">
        <v>218</v>
      </c>
      <c r="N34" s="8">
        <v>540</v>
      </c>
      <c r="O34" s="9">
        <v>8</v>
      </c>
      <c r="P34" s="9">
        <v>1</v>
      </c>
      <c r="Q34" s="28">
        <v>275.2</v>
      </c>
      <c r="R34" s="35">
        <v>0</v>
      </c>
      <c r="S34" s="40">
        <f t="shared" si="0"/>
        <v>0</v>
      </c>
    </row>
    <row r="35" spans="1:19" ht="21.75" customHeight="1" x14ac:dyDescent="0.2">
      <c r="A35" s="7"/>
      <c r="B35" s="49" t="s">
        <v>25</v>
      </c>
      <c r="C35" s="49"/>
      <c r="D35" s="49"/>
      <c r="E35" s="49"/>
      <c r="F35" s="49"/>
      <c r="G35" s="49"/>
      <c r="H35" s="49"/>
      <c r="I35" s="49"/>
      <c r="J35" s="49"/>
      <c r="K35" s="49"/>
      <c r="L35" s="50"/>
      <c r="M35" s="10" t="s">
        <v>218</v>
      </c>
      <c r="N35" s="8">
        <v>600</v>
      </c>
      <c r="O35" s="9"/>
      <c r="P35" s="9"/>
      <c r="Q35" s="28">
        <v>2080</v>
      </c>
      <c r="R35" s="35">
        <v>0</v>
      </c>
      <c r="S35" s="40">
        <f t="shared" si="0"/>
        <v>0</v>
      </c>
    </row>
    <row r="36" spans="1:19" ht="12.75" customHeight="1" x14ac:dyDescent="0.2">
      <c r="A36" s="7"/>
      <c r="B36" s="49" t="s">
        <v>24</v>
      </c>
      <c r="C36" s="49"/>
      <c r="D36" s="49"/>
      <c r="E36" s="49"/>
      <c r="F36" s="49"/>
      <c r="G36" s="49"/>
      <c r="H36" s="49"/>
      <c r="I36" s="49"/>
      <c r="J36" s="49"/>
      <c r="K36" s="49"/>
      <c r="L36" s="50"/>
      <c r="M36" s="10" t="s">
        <v>218</v>
      </c>
      <c r="N36" s="8">
        <v>610</v>
      </c>
      <c r="O36" s="9">
        <v>8</v>
      </c>
      <c r="P36" s="9">
        <v>1</v>
      </c>
      <c r="Q36" s="28">
        <v>2080</v>
      </c>
      <c r="R36" s="35">
        <v>0</v>
      </c>
      <c r="S36" s="40">
        <f t="shared" si="0"/>
        <v>0</v>
      </c>
    </row>
    <row r="37" spans="1:19" ht="42.75" customHeight="1" x14ac:dyDescent="0.2">
      <c r="A37" s="7"/>
      <c r="B37" s="43" t="s">
        <v>217</v>
      </c>
      <c r="C37" s="43"/>
      <c r="D37" s="43"/>
      <c r="E37" s="43"/>
      <c r="F37" s="43"/>
      <c r="G37" s="43"/>
      <c r="H37" s="43"/>
      <c r="I37" s="43"/>
      <c r="J37" s="43"/>
      <c r="K37" s="43"/>
      <c r="L37" s="44"/>
      <c r="M37" s="16" t="s">
        <v>216</v>
      </c>
      <c r="N37" s="14"/>
      <c r="O37" s="15"/>
      <c r="P37" s="15"/>
      <c r="Q37" s="29">
        <v>202436.5</v>
      </c>
      <c r="R37" s="38">
        <f>R38+R43+R46+R57+R69+R72+R77+R82</f>
        <v>69351.482570000007</v>
      </c>
      <c r="S37" s="40">
        <f t="shared" si="0"/>
        <v>34.258388467494747</v>
      </c>
    </row>
    <row r="38" spans="1:19" ht="21.75" customHeight="1" x14ac:dyDescent="0.2">
      <c r="A38" s="7"/>
      <c r="B38" s="47" t="s">
        <v>215</v>
      </c>
      <c r="C38" s="47"/>
      <c r="D38" s="47"/>
      <c r="E38" s="47"/>
      <c r="F38" s="47"/>
      <c r="G38" s="47"/>
      <c r="H38" s="47"/>
      <c r="I38" s="47"/>
      <c r="J38" s="47"/>
      <c r="K38" s="47"/>
      <c r="L38" s="48"/>
      <c r="M38" s="13" t="s">
        <v>214</v>
      </c>
      <c r="N38" s="11"/>
      <c r="O38" s="12"/>
      <c r="P38" s="12"/>
      <c r="Q38" s="27">
        <v>1079.0999999999999</v>
      </c>
      <c r="R38" s="35">
        <v>513.95480999999995</v>
      </c>
      <c r="S38" s="40">
        <f t="shared" si="0"/>
        <v>47.628098415346123</v>
      </c>
    </row>
    <row r="39" spans="1:19" ht="42.75" customHeight="1" x14ac:dyDescent="0.2">
      <c r="A39" s="7"/>
      <c r="B39" s="49" t="s">
        <v>4</v>
      </c>
      <c r="C39" s="49"/>
      <c r="D39" s="49"/>
      <c r="E39" s="49"/>
      <c r="F39" s="49"/>
      <c r="G39" s="49"/>
      <c r="H39" s="49"/>
      <c r="I39" s="49"/>
      <c r="J39" s="49"/>
      <c r="K39" s="49"/>
      <c r="L39" s="50"/>
      <c r="M39" s="10" t="s">
        <v>214</v>
      </c>
      <c r="N39" s="8">
        <v>100</v>
      </c>
      <c r="O39" s="9"/>
      <c r="P39" s="9"/>
      <c r="Q39" s="28">
        <v>866.3</v>
      </c>
      <c r="R39" s="35">
        <v>424.54246999999998</v>
      </c>
      <c r="S39" s="40">
        <f t="shared" si="0"/>
        <v>49.006403093616527</v>
      </c>
    </row>
    <row r="40" spans="1:19" ht="21.75" customHeight="1" x14ac:dyDescent="0.2">
      <c r="A40" s="7"/>
      <c r="B40" s="49" t="s">
        <v>3</v>
      </c>
      <c r="C40" s="49"/>
      <c r="D40" s="49"/>
      <c r="E40" s="49"/>
      <c r="F40" s="49"/>
      <c r="G40" s="49"/>
      <c r="H40" s="49"/>
      <c r="I40" s="49"/>
      <c r="J40" s="49"/>
      <c r="K40" s="49"/>
      <c r="L40" s="50"/>
      <c r="M40" s="10" t="s">
        <v>214</v>
      </c>
      <c r="N40" s="8">
        <v>120</v>
      </c>
      <c r="O40" s="9">
        <v>1</v>
      </c>
      <c r="P40" s="9">
        <v>4</v>
      </c>
      <c r="Q40" s="28">
        <v>866.3</v>
      </c>
      <c r="R40" s="35">
        <v>424.54246999999998</v>
      </c>
      <c r="S40" s="40">
        <f t="shared" si="0"/>
        <v>49.006403093616527</v>
      </c>
    </row>
    <row r="41" spans="1:19" ht="21.75" customHeight="1" x14ac:dyDescent="0.2">
      <c r="A41" s="7"/>
      <c r="B41" s="49" t="s">
        <v>2</v>
      </c>
      <c r="C41" s="49"/>
      <c r="D41" s="49"/>
      <c r="E41" s="49"/>
      <c r="F41" s="49"/>
      <c r="G41" s="49"/>
      <c r="H41" s="49"/>
      <c r="I41" s="49"/>
      <c r="J41" s="49"/>
      <c r="K41" s="49"/>
      <c r="L41" s="50"/>
      <c r="M41" s="10" t="s">
        <v>214</v>
      </c>
      <c r="N41" s="8">
        <v>200</v>
      </c>
      <c r="O41" s="9"/>
      <c r="P41" s="9"/>
      <c r="Q41" s="28">
        <v>212.8</v>
      </c>
      <c r="R41" s="35">
        <v>89.41234</v>
      </c>
      <c r="S41" s="40">
        <f t="shared" si="0"/>
        <v>42.01707706766917</v>
      </c>
    </row>
    <row r="42" spans="1:19" ht="21.75" customHeight="1" x14ac:dyDescent="0.2">
      <c r="A42" s="7"/>
      <c r="B42" s="49" t="s">
        <v>1</v>
      </c>
      <c r="C42" s="49"/>
      <c r="D42" s="49"/>
      <c r="E42" s="49"/>
      <c r="F42" s="49"/>
      <c r="G42" s="49"/>
      <c r="H42" s="49"/>
      <c r="I42" s="49"/>
      <c r="J42" s="49"/>
      <c r="K42" s="49"/>
      <c r="L42" s="50"/>
      <c r="M42" s="10" t="s">
        <v>214</v>
      </c>
      <c r="N42" s="8">
        <v>240</v>
      </c>
      <c r="O42" s="9">
        <v>1</v>
      </c>
      <c r="P42" s="9">
        <v>4</v>
      </c>
      <c r="Q42" s="28">
        <v>212.8</v>
      </c>
      <c r="R42" s="35">
        <v>89.41234</v>
      </c>
      <c r="S42" s="40">
        <f t="shared" si="0"/>
        <v>42.01707706766917</v>
      </c>
    </row>
    <row r="43" spans="1:19" ht="84.75" customHeight="1" x14ac:dyDescent="0.2">
      <c r="A43" s="7"/>
      <c r="B43" s="47" t="s">
        <v>213</v>
      </c>
      <c r="C43" s="47"/>
      <c r="D43" s="47"/>
      <c r="E43" s="47"/>
      <c r="F43" s="47"/>
      <c r="G43" s="47"/>
      <c r="H43" s="47"/>
      <c r="I43" s="47"/>
      <c r="J43" s="47"/>
      <c r="K43" s="47"/>
      <c r="L43" s="48"/>
      <c r="M43" s="13" t="s">
        <v>212</v>
      </c>
      <c r="N43" s="11"/>
      <c r="O43" s="12"/>
      <c r="P43" s="12"/>
      <c r="Q43" s="27">
        <v>13.4</v>
      </c>
      <c r="R43" s="35">
        <v>13.4</v>
      </c>
      <c r="S43" s="40">
        <f t="shared" si="0"/>
        <v>100</v>
      </c>
    </row>
    <row r="44" spans="1:19" ht="21.75" customHeight="1" x14ac:dyDescent="0.2">
      <c r="A44" s="7"/>
      <c r="B44" s="49" t="s">
        <v>25</v>
      </c>
      <c r="C44" s="49"/>
      <c r="D44" s="49"/>
      <c r="E44" s="49"/>
      <c r="F44" s="49"/>
      <c r="G44" s="49"/>
      <c r="H44" s="49"/>
      <c r="I44" s="49"/>
      <c r="J44" s="49"/>
      <c r="K44" s="49"/>
      <c r="L44" s="50"/>
      <c r="M44" s="10" t="s">
        <v>212</v>
      </c>
      <c r="N44" s="8">
        <v>600</v>
      </c>
      <c r="O44" s="9"/>
      <c r="P44" s="9"/>
      <c r="Q44" s="28">
        <v>13.4</v>
      </c>
      <c r="R44" s="35">
        <v>13.4</v>
      </c>
      <c r="S44" s="40">
        <f t="shared" si="0"/>
        <v>100</v>
      </c>
    </row>
    <row r="45" spans="1:19" ht="12.75" customHeight="1" x14ac:dyDescent="0.2">
      <c r="A45" s="7"/>
      <c r="B45" s="49" t="s">
        <v>24</v>
      </c>
      <c r="C45" s="49"/>
      <c r="D45" s="49"/>
      <c r="E45" s="49"/>
      <c r="F45" s="49"/>
      <c r="G45" s="49"/>
      <c r="H45" s="49"/>
      <c r="I45" s="49"/>
      <c r="J45" s="49"/>
      <c r="K45" s="49"/>
      <c r="L45" s="50"/>
      <c r="M45" s="10" t="s">
        <v>212</v>
      </c>
      <c r="N45" s="8">
        <v>610</v>
      </c>
      <c r="O45" s="9">
        <v>7</v>
      </c>
      <c r="P45" s="9">
        <v>7</v>
      </c>
      <c r="Q45" s="28">
        <v>13.4</v>
      </c>
      <c r="R45" s="35">
        <v>13.4</v>
      </c>
      <c r="S45" s="40">
        <f t="shared" si="0"/>
        <v>100</v>
      </c>
    </row>
    <row r="46" spans="1:19" ht="32.25" customHeight="1" x14ac:dyDescent="0.2">
      <c r="A46" s="7"/>
      <c r="B46" s="47" t="s">
        <v>211</v>
      </c>
      <c r="C46" s="47"/>
      <c r="D46" s="47"/>
      <c r="E46" s="47"/>
      <c r="F46" s="47"/>
      <c r="G46" s="47"/>
      <c r="H46" s="47"/>
      <c r="I46" s="47"/>
      <c r="J46" s="47"/>
      <c r="K46" s="47"/>
      <c r="L46" s="48"/>
      <c r="M46" s="13" t="s">
        <v>210</v>
      </c>
      <c r="N46" s="11"/>
      <c r="O46" s="12"/>
      <c r="P46" s="12"/>
      <c r="Q46" s="27">
        <v>31251.4</v>
      </c>
      <c r="R46" s="35">
        <f>R47+R50+R53+R55</f>
        <v>15000</v>
      </c>
      <c r="S46" s="40">
        <f t="shared" si="0"/>
        <v>47.997849696333603</v>
      </c>
    </row>
    <row r="47" spans="1:19" ht="42.75" customHeight="1" x14ac:dyDescent="0.2">
      <c r="A47" s="7"/>
      <c r="B47" s="49" t="s">
        <v>4</v>
      </c>
      <c r="C47" s="49"/>
      <c r="D47" s="49"/>
      <c r="E47" s="49"/>
      <c r="F47" s="49"/>
      <c r="G47" s="49"/>
      <c r="H47" s="49"/>
      <c r="I47" s="49"/>
      <c r="J47" s="49"/>
      <c r="K47" s="49"/>
      <c r="L47" s="50"/>
      <c r="M47" s="10" t="s">
        <v>210</v>
      </c>
      <c r="N47" s="8">
        <v>100</v>
      </c>
      <c r="O47" s="9"/>
      <c r="P47" s="9"/>
      <c r="Q47" s="28">
        <f>Q48+Q49</f>
        <v>8736.6</v>
      </c>
      <c r="R47" s="36">
        <f t="shared" ref="R47" si="2">R48+R49</f>
        <v>4176.1142300000001</v>
      </c>
      <c r="S47" s="40">
        <f t="shared" si="0"/>
        <v>47.800222397729094</v>
      </c>
    </row>
    <row r="48" spans="1:19" ht="12.75" customHeight="1" x14ac:dyDescent="0.2">
      <c r="A48" s="7"/>
      <c r="B48" s="49" t="s">
        <v>26</v>
      </c>
      <c r="C48" s="49"/>
      <c r="D48" s="49"/>
      <c r="E48" s="49"/>
      <c r="F48" s="49"/>
      <c r="G48" s="49"/>
      <c r="H48" s="49"/>
      <c r="I48" s="49"/>
      <c r="J48" s="49"/>
      <c r="K48" s="49"/>
      <c r="L48" s="50"/>
      <c r="M48" s="10" t="s">
        <v>210</v>
      </c>
      <c r="N48" s="8">
        <v>110</v>
      </c>
      <c r="O48" s="9">
        <v>10</v>
      </c>
      <c r="P48" s="9">
        <v>2</v>
      </c>
      <c r="Q48" s="28">
        <v>7294.6</v>
      </c>
      <c r="R48" s="35">
        <v>3436.2078999999999</v>
      </c>
      <c r="S48" s="40">
        <f t="shared" si="0"/>
        <v>47.10618676829435</v>
      </c>
    </row>
    <row r="49" spans="1:19" ht="21.75" customHeight="1" x14ac:dyDescent="0.2">
      <c r="A49" s="7"/>
      <c r="B49" s="49" t="s">
        <v>3</v>
      </c>
      <c r="C49" s="49"/>
      <c r="D49" s="49"/>
      <c r="E49" s="49"/>
      <c r="F49" s="49"/>
      <c r="G49" s="49"/>
      <c r="H49" s="49"/>
      <c r="I49" s="49"/>
      <c r="J49" s="49"/>
      <c r="K49" s="49"/>
      <c r="L49" s="50"/>
      <c r="M49" s="10" t="s">
        <v>210</v>
      </c>
      <c r="N49" s="8">
        <v>120</v>
      </c>
      <c r="O49" s="9">
        <v>1</v>
      </c>
      <c r="P49" s="9">
        <v>4</v>
      </c>
      <c r="Q49" s="28">
        <v>1442</v>
      </c>
      <c r="R49" s="35">
        <v>739.90633000000003</v>
      </c>
      <c r="S49" s="40">
        <f t="shared" si="0"/>
        <v>51.311118585298196</v>
      </c>
    </row>
    <row r="50" spans="1:19" ht="21.75" customHeight="1" x14ac:dyDescent="0.2">
      <c r="A50" s="7"/>
      <c r="B50" s="49" t="s">
        <v>2</v>
      </c>
      <c r="C50" s="49"/>
      <c r="D50" s="49"/>
      <c r="E50" s="49"/>
      <c r="F50" s="49"/>
      <c r="G50" s="49"/>
      <c r="H50" s="49"/>
      <c r="I50" s="49"/>
      <c r="J50" s="49"/>
      <c r="K50" s="49"/>
      <c r="L50" s="50"/>
      <c r="M50" s="10" t="s">
        <v>210</v>
      </c>
      <c r="N50" s="8">
        <v>200</v>
      </c>
      <c r="O50" s="9"/>
      <c r="P50" s="9"/>
      <c r="Q50" s="28">
        <f>Q51+Q52</f>
        <v>2556.8000000000002</v>
      </c>
      <c r="R50" s="36">
        <f>R51+R52</f>
        <v>1232.7089100000001</v>
      </c>
      <c r="S50" s="40">
        <f t="shared" si="0"/>
        <v>48.212957994367962</v>
      </c>
    </row>
    <row r="51" spans="1:19" ht="21.75" customHeight="1" x14ac:dyDescent="0.2">
      <c r="A51" s="7"/>
      <c r="B51" s="49" t="s">
        <v>1</v>
      </c>
      <c r="C51" s="49"/>
      <c r="D51" s="49"/>
      <c r="E51" s="49"/>
      <c r="F51" s="49"/>
      <c r="G51" s="49"/>
      <c r="H51" s="49"/>
      <c r="I51" s="49"/>
      <c r="J51" s="49"/>
      <c r="K51" s="49"/>
      <c r="L51" s="50"/>
      <c r="M51" s="10" t="s">
        <v>210</v>
      </c>
      <c r="N51" s="8">
        <v>240</v>
      </c>
      <c r="O51" s="9">
        <v>1</v>
      </c>
      <c r="P51" s="9">
        <v>4</v>
      </c>
      <c r="Q51" s="28">
        <v>278.8</v>
      </c>
      <c r="R51" s="35">
        <v>14.0762</v>
      </c>
      <c r="S51" s="40">
        <f t="shared" si="0"/>
        <v>5.0488522238163558</v>
      </c>
    </row>
    <row r="52" spans="1:19" ht="21.75" customHeight="1" x14ac:dyDescent="0.2">
      <c r="A52" s="7"/>
      <c r="B52" s="49" t="s">
        <v>1</v>
      </c>
      <c r="C52" s="49"/>
      <c r="D52" s="49"/>
      <c r="E52" s="49"/>
      <c r="F52" s="49"/>
      <c r="G52" s="49"/>
      <c r="H52" s="49"/>
      <c r="I52" s="49"/>
      <c r="J52" s="49"/>
      <c r="K52" s="49"/>
      <c r="L52" s="50"/>
      <c r="M52" s="10" t="s">
        <v>210</v>
      </c>
      <c r="N52" s="8">
        <v>240</v>
      </c>
      <c r="O52" s="9">
        <v>10</v>
      </c>
      <c r="P52" s="9">
        <v>2</v>
      </c>
      <c r="Q52" s="28">
        <v>2278</v>
      </c>
      <c r="R52" s="35">
        <v>1218.6327100000001</v>
      </c>
      <c r="S52" s="40">
        <f t="shared" si="0"/>
        <v>53.495729148375773</v>
      </c>
    </row>
    <row r="53" spans="1:19" ht="21.75" customHeight="1" x14ac:dyDescent="0.2">
      <c r="A53" s="7"/>
      <c r="B53" s="49" t="s">
        <v>25</v>
      </c>
      <c r="C53" s="49"/>
      <c r="D53" s="49"/>
      <c r="E53" s="49"/>
      <c r="F53" s="49"/>
      <c r="G53" s="49"/>
      <c r="H53" s="49"/>
      <c r="I53" s="49"/>
      <c r="J53" s="49"/>
      <c r="K53" s="49"/>
      <c r="L53" s="50"/>
      <c r="M53" s="10" t="s">
        <v>210</v>
      </c>
      <c r="N53" s="8">
        <v>600</v>
      </c>
      <c r="O53" s="9"/>
      <c r="P53" s="9"/>
      <c r="Q53" s="28">
        <v>19950</v>
      </c>
      <c r="R53" s="35">
        <v>9590</v>
      </c>
      <c r="S53" s="40">
        <f t="shared" si="0"/>
        <v>48.070175438596493</v>
      </c>
    </row>
    <row r="54" spans="1:19" ht="12.75" customHeight="1" x14ac:dyDescent="0.2">
      <c r="A54" s="7"/>
      <c r="B54" s="49" t="s">
        <v>24</v>
      </c>
      <c r="C54" s="49"/>
      <c r="D54" s="49"/>
      <c r="E54" s="49"/>
      <c r="F54" s="49"/>
      <c r="G54" s="49"/>
      <c r="H54" s="49"/>
      <c r="I54" s="49"/>
      <c r="J54" s="49"/>
      <c r="K54" s="49"/>
      <c r="L54" s="50"/>
      <c r="M54" s="10" t="s">
        <v>210</v>
      </c>
      <c r="N54" s="8">
        <v>610</v>
      </c>
      <c r="O54" s="9">
        <v>10</v>
      </c>
      <c r="P54" s="9">
        <v>2</v>
      </c>
      <c r="Q54" s="28">
        <v>19950</v>
      </c>
      <c r="R54" s="35">
        <v>9590</v>
      </c>
      <c r="S54" s="40">
        <f t="shared" si="0"/>
        <v>48.070175438596493</v>
      </c>
    </row>
    <row r="55" spans="1:19" ht="12.75" customHeight="1" x14ac:dyDescent="0.2">
      <c r="A55" s="7"/>
      <c r="B55" s="49" t="s">
        <v>32</v>
      </c>
      <c r="C55" s="49"/>
      <c r="D55" s="49"/>
      <c r="E55" s="49"/>
      <c r="F55" s="49"/>
      <c r="G55" s="49"/>
      <c r="H55" s="49"/>
      <c r="I55" s="49"/>
      <c r="J55" s="49"/>
      <c r="K55" s="49"/>
      <c r="L55" s="50"/>
      <c r="M55" s="10" t="s">
        <v>210</v>
      </c>
      <c r="N55" s="8">
        <v>800</v>
      </c>
      <c r="O55" s="9"/>
      <c r="P55" s="9"/>
      <c r="Q55" s="28">
        <v>8</v>
      </c>
      <c r="R55" s="35">
        <v>1.17686</v>
      </c>
      <c r="S55" s="40">
        <f t="shared" si="0"/>
        <v>14.710750000000001</v>
      </c>
    </row>
    <row r="56" spans="1:19" ht="12.75" customHeight="1" x14ac:dyDescent="0.2">
      <c r="A56" s="7"/>
      <c r="B56" s="49" t="s">
        <v>31</v>
      </c>
      <c r="C56" s="49"/>
      <c r="D56" s="49"/>
      <c r="E56" s="49"/>
      <c r="F56" s="49"/>
      <c r="G56" s="49"/>
      <c r="H56" s="49"/>
      <c r="I56" s="49"/>
      <c r="J56" s="49"/>
      <c r="K56" s="49"/>
      <c r="L56" s="50"/>
      <c r="M56" s="10" t="s">
        <v>210</v>
      </c>
      <c r="N56" s="8">
        <v>850</v>
      </c>
      <c r="O56" s="9">
        <v>10</v>
      </c>
      <c r="P56" s="9">
        <v>2</v>
      </c>
      <c r="Q56" s="28">
        <v>8</v>
      </c>
      <c r="R56" s="35">
        <v>1.17686</v>
      </c>
      <c r="S56" s="40">
        <f t="shared" si="0"/>
        <v>14.710750000000001</v>
      </c>
    </row>
    <row r="57" spans="1:19" ht="21.75" customHeight="1" x14ac:dyDescent="0.2">
      <c r="A57" s="7"/>
      <c r="B57" s="47" t="s">
        <v>209</v>
      </c>
      <c r="C57" s="47"/>
      <c r="D57" s="47"/>
      <c r="E57" s="47"/>
      <c r="F57" s="47"/>
      <c r="G57" s="47"/>
      <c r="H57" s="47"/>
      <c r="I57" s="47"/>
      <c r="J57" s="47"/>
      <c r="K57" s="47"/>
      <c r="L57" s="48"/>
      <c r="M57" s="13" t="s">
        <v>208</v>
      </c>
      <c r="N57" s="11"/>
      <c r="O57" s="12"/>
      <c r="P57" s="12"/>
      <c r="Q57" s="27">
        <v>109340.7</v>
      </c>
      <c r="R57" s="35">
        <f>R58+R61+R64+R67</f>
        <v>52107.680110000001</v>
      </c>
      <c r="S57" s="40">
        <f t="shared" si="0"/>
        <v>47.656252529936246</v>
      </c>
    </row>
    <row r="58" spans="1:19" ht="42.75" customHeight="1" x14ac:dyDescent="0.2">
      <c r="A58" s="7"/>
      <c r="B58" s="49" t="s">
        <v>4</v>
      </c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10" t="s">
        <v>208</v>
      </c>
      <c r="N58" s="8">
        <v>100</v>
      </c>
      <c r="O58" s="9"/>
      <c r="P58" s="9"/>
      <c r="Q58" s="28">
        <f>Q59+Q60</f>
        <v>23277.929690000001</v>
      </c>
      <c r="R58" s="36">
        <f>R59+R60</f>
        <v>11568.778550000001</v>
      </c>
      <c r="S58" s="40">
        <f t="shared" si="0"/>
        <v>49.698485664598643</v>
      </c>
    </row>
    <row r="59" spans="1:19" ht="12.75" customHeight="1" x14ac:dyDescent="0.2">
      <c r="A59" s="7"/>
      <c r="B59" s="49" t="s">
        <v>26</v>
      </c>
      <c r="C59" s="49"/>
      <c r="D59" s="49"/>
      <c r="E59" s="49"/>
      <c r="F59" s="49"/>
      <c r="G59" s="49"/>
      <c r="H59" s="49"/>
      <c r="I59" s="49"/>
      <c r="J59" s="49"/>
      <c r="K59" s="49"/>
      <c r="L59" s="50"/>
      <c r="M59" s="10" t="s">
        <v>208</v>
      </c>
      <c r="N59" s="8">
        <v>110</v>
      </c>
      <c r="O59" s="9">
        <v>7</v>
      </c>
      <c r="P59" s="9">
        <v>2</v>
      </c>
      <c r="Q59" s="28">
        <v>20948.3</v>
      </c>
      <c r="R59" s="35">
        <v>10473.671200000001</v>
      </c>
      <c r="S59" s="40">
        <f t="shared" si="0"/>
        <v>49.997714373004023</v>
      </c>
    </row>
    <row r="60" spans="1:19" ht="21.75" customHeight="1" x14ac:dyDescent="0.2">
      <c r="A60" s="7"/>
      <c r="B60" s="49" t="s">
        <v>3</v>
      </c>
      <c r="C60" s="49"/>
      <c r="D60" s="49"/>
      <c r="E60" s="49"/>
      <c r="F60" s="49"/>
      <c r="G60" s="49"/>
      <c r="H60" s="49"/>
      <c r="I60" s="49"/>
      <c r="J60" s="49"/>
      <c r="K60" s="49"/>
      <c r="L60" s="50"/>
      <c r="M60" s="10" t="s">
        <v>208</v>
      </c>
      <c r="N60" s="8">
        <v>120</v>
      </c>
      <c r="O60" s="9">
        <v>1</v>
      </c>
      <c r="P60" s="9">
        <v>4</v>
      </c>
      <c r="Q60" s="28">
        <v>2329.6296900000002</v>
      </c>
      <c r="R60" s="35">
        <v>1095.10735</v>
      </c>
      <c r="S60" s="40">
        <f t="shared" si="0"/>
        <v>47.007786460688514</v>
      </c>
    </row>
    <row r="61" spans="1:19" ht="21.75" customHeight="1" x14ac:dyDescent="0.2">
      <c r="A61" s="7"/>
      <c r="B61" s="49" t="s">
        <v>2</v>
      </c>
      <c r="C61" s="49"/>
      <c r="D61" s="49"/>
      <c r="E61" s="49"/>
      <c r="F61" s="49"/>
      <c r="G61" s="49"/>
      <c r="H61" s="49"/>
      <c r="I61" s="49"/>
      <c r="J61" s="49"/>
      <c r="K61" s="49"/>
      <c r="L61" s="50"/>
      <c r="M61" s="10" t="s">
        <v>208</v>
      </c>
      <c r="N61" s="8">
        <v>200</v>
      </c>
      <c r="O61" s="9"/>
      <c r="P61" s="9"/>
      <c r="Q61" s="28">
        <f>Q62+Q63</f>
        <v>12828.27031</v>
      </c>
      <c r="R61" s="36">
        <f>R62+R63</f>
        <v>2973.97568</v>
      </c>
      <c r="S61" s="40">
        <f t="shared" si="0"/>
        <v>23.18298264795451</v>
      </c>
    </row>
    <row r="62" spans="1:19" ht="21.75" customHeight="1" x14ac:dyDescent="0.2">
      <c r="A62" s="7"/>
      <c r="B62" s="49" t="s">
        <v>1</v>
      </c>
      <c r="C62" s="49"/>
      <c r="D62" s="49"/>
      <c r="E62" s="49"/>
      <c r="F62" s="49"/>
      <c r="G62" s="49"/>
      <c r="H62" s="49"/>
      <c r="I62" s="49"/>
      <c r="J62" s="49"/>
      <c r="K62" s="49"/>
      <c r="L62" s="50"/>
      <c r="M62" s="10" t="s">
        <v>208</v>
      </c>
      <c r="N62" s="8">
        <v>240</v>
      </c>
      <c r="O62" s="9">
        <v>1</v>
      </c>
      <c r="P62" s="9">
        <v>4</v>
      </c>
      <c r="Q62" s="28">
        <v>696.07030999999995</v>
      </c>
      <c r="R62" s="35">
        <v>269.91520000000003</v>
      </c>
      <c r="S62" s="40">
        <f t="shared" si="0"/>
        <v>38.77700228300214</v>
      </c>
    </row>
    <row r="63" spans="1:19" ht="21.75" customHeight="1" x14ac:dyDescent="0.2">
      <c r="A63" s="7"/>
      <c r="B63" s="49" t="s">
        <v>1</v>
      </c>
      <c r="C63" s="49"/>
      <c r="D63" s="49"/>
      <c r="E63" s="49"/>
      <c r="F63" s="49"/>
      <c r="G63" s="49"/>
      <c r="H63" s="49"/>
      <c r="I63" s="49"/>
      <c r="J63" s="49"/>
      <c r="K63" s="49"/>
      <c r="L63" s="50"/>
      <c r="M63" s="10" t="s">
        <v>208</v>
      </c>
      <c r="N63" s="8">
        <v>240</v>
      </c>
      <c r="O63" s="9">
        <v>7</v>
      </c>
      <c r="P63" s="9">
        <v>2</v>
      </c>
      <c r="Q63" s="28">
        <v>12132.2</v>
      </c>
      <c r="R63" s="35">
        <v>2704.0604800000001</v>
      </c>
      <c r="S63" s="40">
        <f t="shared" si="0"/>
        <v>22.288294620926131</v>
      </c>
    </row>
    <row r="64" spans="1:19" ht="12.75" customHeight="1" x14ac:dyDescent="0.2">
      <c r="A64" s="7"/>
      <c r="B64" s="49" t="s">
        <v>8</v>
      </c>
      <c r="C64" s="49"/>
      <c r="D64" s="49"/>
      <c r="E64" s="49"/>
      <c r="F64" s="49"/>
      <c r="G64" s="49"/>
      <c r="H64" s="49"/>
      <c r="I64" s="49"/>
      <c r="J64" s="49"/>
      <c r="K64" s="49"/>
      <c r="L64" s="50"/>
      <c r="M64" s="10" t="s">
        <v>208</v>
      </c>
      <c r="N64" s="8">
        <v>300</v>
      </c>
      <c r="O64" s="9"/>
      <c r="P64" s="9"/>
      <c r="Q64" s="28">
        <f>Q65+Q66</f>
        <v>72156.800000000003</v>
      </c>
      <c r="R64" s="36">
        <f>R65+R66</f>
        <v>37028.69874</v>
      </c>
      <c r="S64" s="40">
        <f t="shared" si="0"/>
        <v>51.316991246840217</v>
      </c>
    </row>
    <row r="65" spans="1:19" ht="21.75" customHeight="1" x14ac:dyDescent="0.2">
      <c r="A65" s="7"/>
      <c r="B65" s="49" t="s">
        <v>7</v>
      </c>
      <c r="C65" s="49"/>
      <c r="D65" s="49"/>
      <c r="E65" s="49"/>
      <c r="F65" s="49"/>
      <c r="G65" s="49"/>
      <c r="H65" s="49"/>
      <c r="I65" s="49"/>
      <c r="J65" s="49"/>
      <c r="K65" s="49"/>
      <c r="L65" s="50"/>
      <c r="M65" s="10" t="s">
        <v>208</v>
      </c>
      <c r="N65" s="8">
        <v>320</v>
      </c>
      <c r="O65" s="9">
        <v>7</v>
      </c>
      <c r="P65" s="9">
        <v>2</v>
      </c>
      <c r="Q65" s="28">
        <v>977</v>
      </c>
      <c r="R65" s="35">
        <v>83.493139999999997</v>
      </c>
      <c r="S65" s="40">
        <f t="shared" si="0"/>
        <v>8.5458689866939608</v>
      </c>
    </row>
    <row r="66" spans="1:19" ht="21.75" customHeight="1" x14ac:dyDescent="0.2">
      <c r="A66" s="7"/>
      <c r="B66" s="49" t="s">
        <v>7</v>
      </c>
      <c r="C66" s="49"/>
      <c r="D66" s="49"/>
      <c r="E66" s="49"/>
      <c r="F66" s="49"/>
      <c r="G66" s="49"/>
      <c r="H66" s="49"/>
      <c r="I66" s="49"/>
      <c r="J66" s="49"/>
      <c r="K66" s="49"/>
      <c r="L66" s="50"/>
      <c r="M66" s="10" t="s">
        <v>208</v>
      </c>
      <c r="N66" s="8">
        <v>320</v>
      </c>
      <c r="O66" s="9">
        <v>10</v>
      </c>
      <c r="P66" s="9">
        <v>4</v>
      </c>
      <c r="Q66" s="28">
        <v>71179.8</v>
      </c>
      <c r="R66" s="35">
        <v>36945.205600000001</v>
      </c>
      <c r="S66" s="40">
        <f t="shared" si="0"/>
        <v>51.904059297722107</v>
      </c>
    </row>
    <row r="67" spans="1:19" ht="12.75" customHeight="1" x14ac:dyDescent="0.2">
      <c r="A67" s="7"/>
      <c r="B67" s="49" t="s">
        <v>32</v>
      </c>
      <c r="C67" s="49"/>
      <c r="D67" s="49"/>
      <c r="E67" s="49"/>
      <c r="F67" s="49"/>
      <c r="G67" s="49"/>
      <c r="H67" s="49"/>
      <c r="I67" s="49"/>
      <c r="J67" s="49"/>
      <c r="K67" s="49"/>
      <c r="L67" s="50"/>
      <c r="M67" s="10" t="s">
        <v>208</v>
      </c>
      <c r="N67" s="8">
        <v>800</v>
      </c>
      <c r="O67" s="9"/>
      <c r="P67" s="9"/>
      <c r="Q67" s="28">
        <v>1077.7</v>
      </c>
      <c r="R67" s="35">
        <v>536.22713999999996</v>
      </c>
      <c r="S67" s="40">
        <f t="shared" si="0"/>
        <v>49.756624292474712</v>
      </c>
    </row>
    <row r="68" spans="1:19" ht="12.75" customHeight="1" x14ac:dyDescent="0.2">
      <c r="A68" s="7"/>
      <c r="B68" s="49" t="s">
        <v>31</v>
      </c>
      <c r="C68" s="49"/>
      <c r="D68" s="49"/>
      <c r="E68" s="49"/>
      <c r="F68" s="49"/>
      <c r="G68" s="49"/>
      <c r="H68" s="49"/>
      <c r="I68" s="49"/>
      <c r="J68" s="49"/>
      <c r="K68" s="49"/>
      <c r="L68" s="50"/>
      <c r="M68" s="10" t="s">
        <v>208</v>
      </c>
      <c r="N68" s="8">
        <v>850</v>
      </c>
      <c r="O68" s="9">
        <v>7</v>
      </c>
      <c r="P68" s="9">
        <v>2</v>
      </c>
      <c r="Q68" s="28">
        <v>1077.7</v>
      </c>
      <c r="R68" s="35">
        <v>536.22713999999996</v>
      </c>
      <c r="S68" s="40">
        <f t="shared" ref="S68:S131" si="3">R68/Q68*100</f>
        <v>49.756624292474712</v>
      </c>
    </row>
    <row r="69" spans="1:19" ht="91.5" customHeight="1" x14ac:dyDescent="0.2">
      <c r="A69" s="7"/>
      <c r="B69" s="47" t="s">
        <v>207</v>
      </c>
      <c r="C69" s="47"/>
      <c r="D69" s="47"/>
      <c r="E69" s="47"/>
      <c r="F69" s="47"/>
      <c r="G69" s="47"/>
      <c r="H69" s="47"/>
      <c r="I69" s="47"/>
      <c r="J69" s="47"/>
      <c r="K69" s="47"/>
      <c r="L69" s="48"/>
      <c r="M69" s="13" t="s">
        <v>206</v>
      </c>
      <c r="N69" s="11"/>
      <c r="O69" s="12"/>
      <c r="P69" s="12"/>
      <c r="Q69" s="27">
        <v>56</v>
      </c>
      <c r="R69" s="35">
        <v>0</v>
      </c>
      <c r="S69" s="40">
        <f t="shared" si="3"/>
        <v>0</v>
      </c>
    </row>
    <row r="70" spans="1:19" ht="21.75" customHeight="1" x14ac:dyDescent="0.2">
      <c r="A70" s="7"/>
      <c r="B70" s="49" t="s">
        <v>25</v>
      </c>
      <c r="C70" s="49"/>
      <c r="D70" s="49"/>
      <c r="E70" s="49"/>
      <c r="F70" s="49"/>
      <c r="G70" s="49"/>
      <c r="H70" s="49"/>
      <c r="I70" s="49"/>
      <c r="J70" s="49"/>
      <c r="K70" s="49"/>
      <c r="L70" s="50"/>
      <c r="M70" s="10" t="s">
        <v>206</v>
      </c>
      <c r="N70" s="8">
        <v>600</v>
      </c>
      <c r="O70" s="9"/>
      <c r="P70" s="9"/>
      <c r="Q70" s="28">
        <v>56</v>
      </c>
      <c r="R70" s="35">
        <v>0</v>
      </c>
      <c r="S70" s="40">
        <f t="shared" si="3"/>
        <v>0</v>
      </c>
    </row>
    <row r="71" spans="1:19" ht="12.75" customHeight="1" x14ac:dyDescent="0.2">
      <c r="A71" s="7"/>
      <c r="B71" s="49" t="s">
        <v>24</v>
      </c>
      <c r="C71" s="49"/>
      <c r="D71" s="49"/>
      <c r="E71" s="49"/>
      <c r="F71" s="49"/>
      <c r="G71" s="49"/>
      <c r="H71" s="49"/>
      <c r="I71" s="49"/>
      <c r="J71" s="49"/>
      <c r="K71" s="49"/>
      <c r="L71" s="50"/>
      <c r="M71" s="10" t="s">
        <v>206</v>
      </c>
      <c r="N71" s="8">
        <v>610</v>
      </c>
      <c r="O71" s="9">
        <v>10</v>
      </c>
      <c r="P71" s="9">
        <v>2</v>
      </c>
      <c r="Q71" s="28">
        <v>56</v>
      </c>
      <c r="R71" s="35">
        <v>0</v>
      </c>
      <c r="S71" s="40">
        <f t="shared" si="3"/>
        <v>0</v>
      </c>
    </row>
    <row r="72" spans="1:19" ht="69" customHeight="1" x14ac:dyDescent="0.2">
      <c r="A72" s="7"/>
      <c r="B72" s="47" t="s">
        <v>205</v>
      </c>
      <c r="C72" s="47"/>
      <c r="D72" s="47"/>
      <c r="E72" s="47"/>
      <c r="F72" s="47"/>
      <c r="G72" s="47"/>
      <c r="H72" s="47"/>
      <c r="I72" s="47"/>
      <c r="J72" s="47"/>
      <c r="K72" s="47"/>
      <c r="L72" s="48"/>
      <c r="M72" s="13" t="s">
        <v>204</v>
      </c>
      <c r="N72" s="11"/>
      <c r="O72" s="12"/>
      <c r="P72" s="12"/>
      <c r="Q72" s="27">
        <v>1000</v>
      </c>
      <c r="R72" s="35">
        <f>R73+R75</f>
        <v>226.38348000000002</v>
      </c>
      <c r="S72" s="40">
        <f t="shared" si="3"/>
        <v>22.638348000000004</v>
      </c>
    </row>
    <row r="73" spans="1:19" ht="21.75" customHeight="1" x14ac:dyDescent="0.2">
      <c r="A73" s="7"/>
      <c r="B73" s="49" t="s">
        <v>2</v>
      </c>
      <c r="C73" s="49"/>
      <c r="D73" s="49"/>
      <c r="E73" s="49"/>
      <c r="F73" s="49"/>
      <c r="G73" s="49"/>
      <c r="H73" s="49"/>
      <c r="I73" s="49"/>
      <c r="J73" s="49"/>
      <c r="K73" s="49"/>
      <c r="L73" s="50"/>
      <c r="M73" s="10" t="s">
        <v>204</v>
      </c>
      <c r="N73" s="8">
        <v>200</v>
      </c>
      <c r="O73" s="9"/>
      <c r="P73" s="9"/>
      <c r="Q73" s="28">
        <v>822.6</v>
      </c>
      <c r="R73" s="35">
        <v>48.98348</v>
      </c>
      <c r="S73" s="40">
        <f t="shared" si="3"/>
        <v>5.9547143204473612</v>
      </c>
    </row>
    <row r="74" spans="1:19" ht="21.75" customHeight="1" x14ac:dyDescent="0.2">
      <c r="A74" s="7"/>
      <c r="B74" s="49" t="s">
        <v>1</v>
      </c>
      <c r="C74" s="49"/>
      <c r="D74" s="49"/>
      <c r="E74" s="49"/>
      <c r="F74" s="49"/>
      <c r="G74" s="49"/>
      <c r="H74" s="49"/>
      <c r="I74" s="49"/>
      <c r="J74" s="49"/>
      <c r="K74" s="49"/>
      <c r="L74" s="50"/>
      <c r="M74" s="10" t="s">
        <v>204</v>
      </c>
      <c r="N74" s="8">
        <v>240</v>
      </c>
      <c r="O74" s="9">
        <v>7</v>
      </c>
      <c r="P74" s="9">
        <v>7</v>
      </c>
      <c r="Q74" s="28">
        <v>822.6</v>
      </c>
      <c r="R74" s="35">
        <v>48.98348</v>
      </c>
      <c r="S74" s="40">
        <f t="shared" si="3"/>
        <v>5.9547143204473612</v>
      </c>
    </row>
    <row r="75" spans="1:19" ht="21.75" customHeight="1" x14ac:dyDescent="0.2">
      <c r="A75" s="7"/>
      <c r="B75" s="49" t="s">
        <v>25</v>
      </c>
      <c r="C75" s="49"/>
      <c r="D75" s="49"/>
      <c r="E75" s="49"/>
      <c r="F75" s="49"/>
      <c r="G75" s="49"/>
      <c r="H75" s="49"/>
      <c r="I75" s="49"/>
      <c r="J75" s="49"/>
      <c r="K75" s="49"/>
      <c r="L75" s="50"/>
      <c r="M75" s="10" t="s">
        <v>204</v>
      </c>
      <c r="N75" s="8">
        <v>600</v>
      </c>
      <c r="O75" s="9"/>
      <c r="P75" s="9"/>
      <c r="Q75" s="28">
        <v>177.4</v>
      </c>
      <c r="R75" s="35">
        <v>177.4</v>
      </c>
      <c r="S75" s="40">
        <f t="shared" si="3"/>
        <v>100</v>
      </c>
    </row>
    <row r="76" spans="1:19" ht="12.75" customHeight="1" x14ac:dyDescent="0.2">
      <c r="A76" s="7"/>
      <c r="B76" s="49" t="s">
        <v>24</v>
      </c>
      <c r="C76" s="49"/>
      <c r="D76" s="49"/>
      <c r="E76" s="49"/>
      <c r="F76" s="49"/>
      <c r="G76" s="49"/>
      <c r="H76" s="49"/>
      <c r="I76" s="49"/>
      <c r="J76" s="49"/>
      <c r="K76" s="49"/>
      <c r="L76" s="50"/>
      <c r="M76" s="10" t="s">
        <v>204</v>
      </c>
      <c r="N76" s="8">
        <v>610</v>
      </c>
      <c r="O76" s="9">
        <v>7</v>
      </c>
      <c r="P76" s="9">
        <v>7</v>
      </c>
      <c r="Q76" s="28">
        <v>177.4</v>
      </c>
      <c r="R76" s="35">
        <v>177.4</v>
      </c>
      <c r="S76" s="40">
        <f t="shared" si="3"/>
        <v>100</v>
      </c>
    </row>
    <row r="77" spans="1:19" ht="67.5" customHeight="1" x14ac:dyDescent="0.2">
      <c r="A77" s="7"/>
      <c r="B77" s="47" t="s">
        <v>203</v>
      </c>
      <c r="C77" s="47"/>
      <c r="D77" s="47"/>
      <c r="E77" s="47"/>
      <c r="F77" s="47"/>
      <c r="G77" s="47"/>
      <c r="H77" s="47"/>
      <c r="I77" s="47"/>
      <c r="J77" s="47"/>
      <c r="K77" s="47"/>
      <c r="L77" s="48"/>
      <c r="M77" s="13" t="s">
        <v>202</v>
      </c>
      <c r="N77" s="11"/>
      <c r="O77" s="12"/>
      <c r="P77" s="12"/>
      <c r="Q77" s="27">
        <v>3490.4</v>
      </c>
      <c r="R77" s="35">
        <f>R78+R80</f>
        <v>1490.0641700000001</v>
      </c>
      <c r="S77" s="40">
        <f t="shared" si="3"/>
        <v>42.690355546642223</v>
      </c>
    </row>
    <row r="78" spans="1:19" ht="21.75" customHeight="1" x14ac:dyDescent="0.2">
      <c r="A78" s="7"/>
      <c r="B78" s="49" t="s">
        <v>2</v>
      </c>
      <c r="C78" s="49"/>
      <c r="D78" s="49"/>
      <c r="E78" s="49"/>
      <c r="F78" s="49"/>
      <c r="G78" s="49"/>
      <c r="H78" s="49"/>
      <c r="I78" s="49"/>
      <c r="J78" s="49"/>
      <c r="K78" s="49"/>
      <c r="L78" s="50"/>
      <c r="M78" s="10" t="s">
        <v>202</v>
      </c>
      <c r="N78" s="8">
        <v>200</v>
      </c>
      <c r="O78" s="9"/>
      <c r="P78" s="9"/>
      <c r="Q78" s="28">
        <v>2392.4</v>
      </c>
      <c r="R78" s="35">
        <v>392.06416999999999</v>
      </c>
      <c r="S78" s="40">
        <f t="shared" si="3"/>
        <v>16.387902106671124</v>
      </c>
    </row>
    <row r="79" spans="1:19" ht="21.75" customHeight="1" x14ac:dyDescent="0.2">
      <c r="A79" s="7"/>
      <c r="B79" s="49" t="s">
        <v>1</v>
      </c>
      <c r="C79" s="49"/>
      <c r="D79" s="49"/>
      <c r="E79" s="49"/>
      <c r="F79" s="49"/>
      <c r="G79" s="49"/>
      <c r="H79" s="49"/>
      <c r="I79" s="49"/>
      <c r="J79" s="49"/>
      <c r="K79" s="49"/>
      <c r="L79" s="50"/>
      <c r="M79" s="10" t="s">
        <v>202</v>
      </c>
      <c r="N79" s="8">
        <v>240</v>
      </c>
      <c r="O79" s="9">
        <v>7</v>
      </c>
      <c r="P79" s="9">
        <v>7</v>
      </c>
      <c r="Q79" s="28">
        <v>2392.4</v>
      </c>
      <c r="R79" s="35">
        <v>392.06416999999999</v>
      </c>
      <c r="S79" s="40">
        <f t="shared" si="3"/>
        <v>16.387902106671124</v>
      </c>
    </row>
    <row r="80" spans="1:19" ht="21.75" customHeight="1" x14ac:dyDescent="0.2">
      <c r="A80" s="7"/>
      <c r="B80" s="49" t="s">
        <v>25</v>
      </c>
      <c r="C80" s="49"/>
      <c r="D80" s="49"/>
      <c r="E80" s="49"/>
      <c r="F80" s="49"/>
      <c r="G80" s="49"/>
      <c r="H80" s="49"/>
      <c r="I80" s="49"/>
      <c r="J80" s="49"/>
      <c r="K80" s="49"/>
      <c r="L80" s="50"/>
      <c r="M80" s="10" t="s">
        <v>202</v>
      </c>
      <c r="N80" s="8">
        <v>600</v>
      </c>
      <c r="O80" s="9"/>
      <c r="P80" s="9"/>
      <c r="Q80" s="28">
        <v>1098</v>
      </c>
      <c r="R80" s="35">
        <v>1098</v>
      </c>
      <c r="S80" s="40">
        <f t="shared" si="3"/>
        <v>100</v>
      </c>
    </row>
    <row r="81" spans="1:19" ht="12.75" customHeight="1" x14ac:dyDescent="0.2">
      <c r="A81" s="7"/>
      <c r="B81" s="49" t="s">
        <v>24</v>
      </c>
      <c r="C81" s="49"/>
      <c r="D81" s="49"/>
      <c r="E81" s="49"/>
      <c r="F81" s="49"/>
      <c r="G81" s="49"/>
      <c r="H81" s="49"/>
      <c r="I81" s="49"/>
      <c r="J81" s="49"/>
      <c r="K81" s="49"/>
      <c r="L81" s="50"/>
      <c r="M81" s="10" t="s">
        <v>202</v>
      </c>
      <c r="N81" s="8">
        <v>610</v>
      </c>
      <c r="O81" s="9">
        <v>7</v>
      </c>
      <c r="P81" s="9">
        <v>7</v>
      </c>
      <c r="Q81" s="28">
        <v>1098</v>
      </c>
      <c r="R81" s="35">
        <v>1098</v>
      </c>
      <c r="S81" s="40">
        <f t="shared" si="3"/>
        <v>100</v>
      </c>
    </row>
    <row r="82" spans="1:19" ht="32.25" customHeight="1" x14ac:dyDescent="0.2">
      <c r="A82" s="7"/>
      <c r="B82" s="47" t="s">
        <v>201</v>
      </c>
      <c r="C82" s="47"/>
      <c r="D82" s="47"/>
      <c r="E82" s="47"/>
      <c r="F82" s="47"/>
      <c r="G82" s="47"/>
      <c r="H82" s="47"/>
      <c r="I82" s="47"/>
      <c r="J82" s="47"/>
      <c r="K82" s="47"/>
      <c r="L82" s="48"/>
      <c r="M82" s="13" t="s">
        <v>200</v>
      </c>
      <c r="N82" s="11"/>
      <c r="O82" s="12"/>
      <c r="P82" s="12"/>
      <c r="Q82" s="27">
        <v>56205.5</v>
      </c>
      <c r="R82" s="35">
        <v>0</v>
      </c>
      <c r="S82" s="40">
        <f t="shared" si="3"/>
        <v>0</v>
      </c>
    </row>
    <row r="83" spans="1:19" ht="21.75" customHeight="1" x14ac:dyDescent="0.2">
      <c r="A83" s="7"/>
      <c r="B83" s="49" t="s">
        <v>86</v>
      </c>
      <c r="C83" s="49"/>
      <c r="D83" s="49"/>
      <c r="E83" s="49"/>
      <c r="F83" s="49"/>
      <c r="G83" s="49"/>
      <c r="H83" s="49"/>
      <c r="I83" s="49"/>
      <c r="J83" s="49"/>
      <c r="K83" s="49"/>
      <c r="L83" s="50"/>
      <c r="M83" s="10" t="s">
        <v>200</v>
      </c>
      <c r="N83" s="8">
        <v>400</v>
      </c>
      <c r="O83" s="9"/>
      <c r="P83" s="9"/>
      <c r="Q83" s="28">
        <v>56205.5</v>
      </c>
      <c r="R83" s="35">
        <v>0</v>
      </c>
      <c r="S83" s="40">
        <f t="shared" si="3"/>
        <v>0</v>
      </c>
    </row>
    <row r="84" spans="1:19" ht="12.75" customHeight="1" x14ac:dyDescent="0.2">
      <c r="A84" s="7"/>
      <c r="B84" s="49" t="s">
        <v>85</v>
      </c>
      <c r="C84" s="49"/>
      <c r="D84" s="49"/>
      <c r="E84" s="49"/>
      <c r="F84" s="49"/>
      <c r="G84" s="49"/>
      <c r="H84" s="49"/>
      <c r="I84" s="49"/>
      <c r="J84" s="49"/>
      <c r="K84" s="49"/>
      <c r="L84" s="50"/>
      <c r="M84" s="10" t="s">
        <v>200</v>
      </c>
      <c r="N84" s="8">
        <v>410</v>
      </c>
      <c r="O84" s="9">
        <v>5</v>
      </c>
      <c r="P84" s="9">
        <v>1</v>
      </c>
      <c r="Q84" s="28">
        <v>56205.5</v>
      </c>
      <c r="R84" s="35">
        <v>0</v>
      </c>
      <c r="S84" s="40">
        <f t="shared" si="3"/>
        <v>0</v>
      </c>
    </row>
    <row r="85" spans="1:19" ht="21.75" customHeight="1" x14ac:dyDescent="0.2">
      <c r="A85" s="7"/>
      <c r="B85" s="43" t="s">
        <v>199</v>
      </c>
      <c r="C85" s="43"/>
      <c r="D85" s="43"/>
      <c r="E85" s="43"/>
      <c r="F85" s="43"/>
      <c r="G85" s="43"/>
      <c r="H85" s="43"/>
      <c r="I85" s="43"/>
      <c r="J85" s="43"/>
      <c r="K85" s="43"/>
      <c r="L85" s="44"/>
      <c r="M85" s="16" t="s">
        <v>198</v>
      </c>
      <c r="N85" s="14"/>
      <c r="O85" s="15"/>
      <c r="P85" s="15"/>
      <c r="Q85" s="39">
        <v>124.3</v>
      </c>
      <c r="R85" s="38">
        <f>R86+R93</f>
        <v>52.158029999999997</v>
      </c>
      <c r="S85" s="40">
        <f t="shared" si="3"/>
        <v>41.961407884151249</v>
      </c>
    </row>
    <row r="86" spans="1:19" ht="21.75" customHeight="1" x14ac:dyDescent="0.2">
      <c r="A86" s="7"/>
      <c r="B86" s="47" t="s">
        <v>197</v>
      </c>
      <c r="C86" s="47"/>
      <c r="D86" s="47"/>
      <c r="E86" s="47"/>
      <c r="F86" s="47"/>
      <c r="G86" s="47"/>
      <c r="H86" s="47"/>
      <c r="I86" s="47"/>
      <c r="J86" s="47"/>
      <c r="K86" s="47"/>
      <c r="L86" s="48"/>
      <c r="M86" s="13" t="s">
        <v>196</v>
      </c>
      <c r="N86" s="11"/>
      <c r="O86" s="12"/>
      <c r="P86" s="12"/>
      <c r="Q86" s="27">
        <v>6.8</v>
      </c>
      <c r="R86" s="35">
        <v>3.37181</v>
      </c>
      <c r="S86" s="40">
        <f t="shared" si="3"/>
        <v>49.585441176470589</v>
      </c>
    </row>
    <row r="87" spans="1:19" ht="42.75" customHeight="1" x14ac:dyDescent="0.2">
      <c r="A87" s="7"/>
      <c r="B87" s="49" t="s">
        <v>4</v>
      </c>
      <c r="C87" s="49"/>
      <c r="D87" s="49"/>
      <c r="E87" s="49"/>
      <c r="F87" s="49"/>
      <c r="G87" s="49"/>
      <c r="H87" s="49"/>
      <c r="I87" s="49"/>
      <c r="J87" s="49"/>
      <c r="K87" s="49"/>
      <c r="L87" s="50"/>
      <c r="M87" s="10" t="s">
        <v>196</v>
      </c>
      <c r="N87" s="8">
        <v>100</v>
      </c>
      <c r="O87" s="9"/>
      <c r="P87" s="9"/>
      <c r="Q87" s="28">
        <v>3.5</v>
      </c>
      <c r="R87" s="35">
        <v>1.17181</v>
      </c>
      <c r="S87" s="40">
        <f t="shared" si="3"/>
        <v>33.480285714285714</v>
      </c>
    </row>
    <row r="88" spans="1:19" ht="21.75" customHeight="1" x14ac:dyDescent="0.2">
      <c r="A88" s="7"/>
      <c r="B88" s="49" t="s">
        <v>3</v>
      </c>
      <c r="C88" s="49"/>
      <c r="D88" s="49"/>
      <c r="E88" s="49"/>
      <c r="F88" s="49"/>
      <c r="G88" s="49"/>
      <c r="H88" s="49"/>
      <c r="I88" s="49"/>
      <c r="J88" s="49"/>
      <c r="K88" s="49"/>
      <c r="L88" s="50"/>
      <c r="M88" s="10" t="s">
        <v>196</v>
      </c>
      <c r="N88" s="8">
        <v>120</v>
      </c>
      <c r="O88" s="9">
        <v>1</v>
      </c>
      <c r="P88" s="9">
        <v>4</v>
      </c>
      <c r="Q88" s="28">
        <v>3.5</v>
      </c>
      <c r="R88" s="35">
        <v>1.17181</v>
      </c>
      <c r="S88" s="40">
        <f t="shared" si="3"/>
        <v>33.480285714285714</v>
      </c>
    </row>
    <row r="89" spans="1:19" ht="21.75" customHeight="1" x14ac:dyDescent="0.2">
      <c r="A89" s="7"/>
      <c r="B89" s="49" t="s">
        <v>2</v>
      </c>
      <c r="C89" s="49"/>
      <c r="D89" s="49"/>
      <c r="E89" s="49"/>
      <c r="F89" s="49"/>
      <c r="G89" s="49"/>
      <c r="H89" s="49"/>
      <c r="I89" s="49"/>
      <c r="J89" s="49"/>
      <c r="K89" s="49"/>
      <c r="L89" s="50"/>
      <c r="M89" s="10" t="s">
        <v>196</v>
      </c>
      <c r="N89" s="8">
        <v>200</v>
      </c>
      <c r="O89" s="9"/>
      <c r="P89" s="9"/>
      <c r="Q89" s="28">
        <v>1.1000000000000001</v>
      </c>
      <c r="R89" s="35">
        <v>0</v>
      </c>
      <c r="S89" s="40">
        <f t="shared" si="3"/>
        <v>0</v>
      </c>
    </row>
    <row r="90" spans="1:19" ht="21.75" customHeight="1" x14ac:dyDescent="0.2">
      <c r="A90" s="7"/>
      <c r="B90" s="49" t="s">
        <v>1</v>
      </c>
      <c r="C90" s="49"/>
      <c r="D90" s="49"/>
      <c r="E90" s="49"/>
      <c r="F90" s="49"/>
      <c r="G90" s="49"/>
      <c r="H90" s="49"/>
      <c r="I90" s="49"/>
      <c r="J90" s="49"/>
      <c r="K90" s="49"/>
      <c r="L90" s="50"/>
      <c r="M90" s="10" t="s">
        <v>196</v>
      </c>
      <c r="N90" s="8">
        <v>240</v>
      </c>
      <c r="O90" s="9">
        <v>1</v>
      </c>
      <c r="P90" s="9">
        <v>4</v>
      </c>
      <c r="Q90" s="28">
        <v>1.1000000000000001</v>
      </c>
      <c r="R90" s="35">
        <v>0</v>
      </c>
      <c r="S90" s="40">
        <f t="shared" si="3"/>
        <v>0</v>
      </c>
    </row>
    <row r="91" spans="1:19" ht="12.75" customHeight="1" x14ac:dyDescent="0.2">
      <c r="A91" s="7"/>
      <c r="B91" s="49" t="s">
        <v>12</v>
      </c>
      <c r="C91" s="49"/>
      <c r="D91" s="49"/>
      <c r="E91" s="49"/>
      <c r="F91" s="49"/>
      <c r="G91" s="49"/>
      <c r="H91" s="49"/>
      <c r="I91" s="49"/>
      <c r="J91" s="49"/>
      <c r="K91" s="49"/>
      <c r="L91" s="50"/>
      <c r="M91" s="10" t="s">
        <v>196</v>
      </c>
      <c r="N91" s="8">
        <v>500</v>
      </c>
      <c r="O91" s="9"/>
      <c r="P91" s="9"/>
      <c r="Q91" s="28">
        <v>2.2000000000000002</v>
      </c>
      <c r="R91" s="35">
        <v>2.2000000000000002</v>
      </c>
      <c r="S91" s="40">
        <f t="shared" si="3"/>
        <v>100</v>
      </c>
    </row>
    <row r="92" spans="1:19" ht="12.75" customHeight="1" x14ac:dyDescent="0.2">
      <c r="A92" s="7"/>
      <c r="B92" s="49" t="s">
        <v>11</v>
      </c>
      <c r="C92" s="49"/>
      <c r="D92" s="49"/>
      <c r="E92" s="49"/>
      <c r="F92" s="49"/>
      <c r="G92" s="49"/>
      <c r="H92" s="49"/>
      <c r="I92" s="49"/>
      <c r="J92" s="49"/>
      <c r="K92" s="49"/>
      <c r="L92" s="50"/>
      <c r="M92" s="10" t="s">
        <v>196</v>
      </c>
      <c r="N92" s="8">
        <v>530</v>
      </c>
      <c r="O92" s="9">
        <v>1</v>
      </c>
      <c r="P92" s="9">
        <v>4</v>
      </c>
      <c r="Q92" s="28">
        <v>2.2000000000000002</v>
      </c>
      <c r="R92" s="35">
        <v>2.2000000000000002</v>
      </c>
      <c r="S92" s="40">
        <f t="shared" si="3"/>
        <v>100</v>
      </c>
    </row>
    <row r="93" spans="1:19" ht="42.75" customHeight="1" x14ac:dyDescent="0.2">
      <c r="A93" s="7"/>
      <c r="B93" s="47" t="s">
        <v>195</v>
      </c>
      <c r="C93" s="47"/>
      <c r="D93" s="47"/>
      <c r="E93" s="47"/>
      <c r="F93" s="47"/>
      <c r="G93" s="47"/>
      <c r="H93" s="47"/>
      <c r="I93" s="47"/>
      <c r="J93" s="47"/>
      <c r="K93" s="47"/>
      <c r="L93" s="48"/>
      <c r="M93" s="13" t="s">
        <v>194</v>
      </c>
      <c r="N93" s="11"/>
      <c r="O93" s="12"/>
      <c r="P93" s="12"/>
      <c r="Q93" s="27">
        <v>117.5</v>
      </c>
      <c r="R93" s="35">
        <v>48.78622</v>
      </c>
      <c r="S93" s="40">
        <f t="shared" si="3"/>
        <v>41.520187234042552</v>
      </c>
    </row>
    <row r="94" spans="1:19" ht="42.75" customHeight="1" x14ac:dyDescent="0.2">
      <c r="A94" s="7"/>
      <c r="B94" s="49" t="s">
        <v>4</v>
      </c>
      <c r="C94" s="49"/>
      <c r="D94" s="49"/>
      <c r="E94" s="49"/>
      <c r="F94" s="49"/>
      <c r="G94" s="49"/>
      <c r="H94" s="49"/>
      <c r="I94" s="49"/>
      <c r="J94" s="49"/>
      <c r="K94" s="49"/>
      <c r="L94" s="50"/>
      <c r="M94" s="10" t="s">
        <v>194</v>
      </c>
      <c r="N94" s="8">
        <v>100</v>
      </c>
      <c r="O94" s="9"/>
      <c r="P94" s="9"/>
      <c r="Q94" s="28">
        <v>98</v>
      </c>
      <c r="R94" s="35">
        <v>48.78622</v>
      </c>
      <c r="S94" s="40">
        <f t="shared" si="3"/>
        <v>49.781857142857142</v>
      </c>
    </row>
    <row r="95" spans="1:19" ht="21.75" customHeight="1" x14ac:dyDescent="0.2">
      <c r="A95" s="7"/>
      <c r="B95" s="49" t="s">
        <v>3</v>
      </c>
      <c r="C95" s="49"/>
      <c r="D95" s="49"/>
      <c r="E95" s="49"/>
      <c r="F95" s="49"/>
      <c r="G95" s="49"/>
      <c r="H95" s="49"/>
      <c r="I95" s="49"/>
      <c r="J95" s="49"/>
      <c r="K95" s="49"/>
      <c r="L95" s="50"/>
      <c r="M95" s="10" t="s">
        <v>194</v>
      </c>
      <c r="N95" s="8">
        <v>120</v>
      </c>
      <c r="O95" s="9">
        <v>1</v>
      </c>
      <c r="P95" s="9">
        <v>4</v>
      </c>
      <c r="Q95" s="28">
        <v>98</v>
      </c>
      <c r="R95" s="35">
        <v>48.78622</v>
      </c>
      <c r="S95" s="40">
        <f t="shared" si="3"/>
        <v>49.781857142857142</v>
      </c>
    </row>
    <row r="96" spans="1:19" ht="21.75" customHeight="1" x14ac:dyDescent="0.2">
      <c r="A96" s="7"/>
      <c r="B96" s="49" t="s">
        <v>2</v>
      </c>
      <c r="C96" s="49"/>
      <c r="D96" s="49"/>
      <c r="E96" s="49"/>
      <c r="F96" s="49"/>
      <c r="G96" s="49"/>
      <c r="H96" s="49"/>
      <c r="I96" s="49"/>
      <c r="J96" s="49"/>
      <c r="K96" s="49"/>
      <c r="L96" s="50"/>
      <c r="M96" s="10" t="s">
        <v>194</v>
      </c>
      <c r="N96" s="8">
        <v>200</v>
      </c>
      <c r="O96" s="9"/>
      <c r="P96" s="9"/>
      <c r="Q96" s="28">
        <v>19.5</v>
      </c>
      <c r="R96" s="35">
        <v>0</v>
      </c>
      <c r="S96" s="40">
        <f t="shared" si="3"/>
        <v>0</v>
      </c>
    </row>
    <row r="97" spans="1:19" ht="21.75" customHeight="1" x14ac:dyDescent="0.2">
      <c r="A97" s="7"/>
      <c r="B97" s="49" t="s">
        <v>1</v>
      </c>
      <c r="C97" s="49"/>
      <c r="D97" s="49"/>
      <c r="E97" s="49"/>
      <c r="F97" s="49"/>
      <c r="G97" s="49"/>
      <c r="H97" s="49"/>
      <c r="I97" s="49"/>
      <c r="J97" s="49"/>
      <c r="K97" s="49"/>
      <c r="L97" s="50"/>
      <c r="M97" s="10" t="s">
        <v>194</v>
      </c>
      <c r="N97" s="8">
        <v>240</v>
      </c>
      <c r="O97" s="9">
        <v>1</v>
      </c>
      <c r="P97" s="9">
        <v>4</v>
      </c>
      <c r="Q97" s="28">
        <v>19.5</v>
      </c>
      <c r="R97" s="35">
        <v>0</v>
      </c>
      <c r="S97" s="40">
        <f t="shared" si="3"/>
        <v>0</v>
      </c>
    </row>
    <row r="98" spans="1:19" ht="32.25" customHeight="1" x14ac:dyDescent="0.2">
      <c r="A98" s="7"/>
      <c r="B98" s="43" t="s">
        <v>193</v>
      </c>
      <c r="C98" s="43"/>
      <c r="D98" s="43"/>
      <c r="E98" s="43"/>
      <c r="F98" s="43"/>
      <c r="G98" s="43"/>
      <c r="H98" s="43"/>
      <c r="I98" s="43"/>
      <c r="J98" s="43"/>
      <c r="K98" s="43"/>
      <c r="L98" s="44"/>
      <c r="M98" s="16" t="s">
        <v>192</v>
      </c>
      <c r="N98" s="14"/>
      <c r="O98" s="15"/>
      <c r="P98" s="15"/>
      <c r="Q98" s="29">
        <v>600</v>
      </c>
      <c r="R98" s="38">
        <v>0</v>
      </c>
      <c r="S98" s="40">
        <f t="shared" si="3"/>
        <v>0</v>
      </c>
    </row>
    <row r="99" spans="1:19" ht="42.75" customHeight="1" x14ac:dyDescent="0.2">
      <c r="A99" s="7"/>
      <c r="B99" s="47" t="s">
        <v>191</v>
      </c>
      <c r="C99" s="47"/>
      <c r="D99" s="47"/>
      <c r="E99" s="47"/>
      <c r="F99" s="47"/>
      <c r="G99" s="47"/>
      <c r="H99" s="47"/>
      <c r="I99" s="47"/>
      <c r="J99" s="47"/>
      <c r="K99" s="47"/>
      <c r="L99" s="48"/>
      <c r="M99" s="13" t="s">
        <v>190</v>
      </c>
      <c r="N99" s="11"/>
      <c r="O99" s="12"/>
      <c r="P99" s="12"/>
      <c r="Q99" s="27">
        <v>600</v>
      </c>
      <c r="R99" s="35">
        <v>0</v>
      </c>
      <c r="S99" s="40">
        <f t="shared" si="3"/>
        <v>0</v>
      </c>
    </row>
    <row r="100" spans="1:19" ht="12.75" customHeight="1" x14ac:dyDescent="0.2">
      <c r="A100" s="7"/>
      <c r="B100" s="49" t="s">
        <v>32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50"/>
      <c r="M100" s="10" t="s">
        <v>190</v>
      </c>
      <c r="N100" s="8">
        <v>800</v>
      </c>
      <c r="O100" s="9"/>
      <c r="P100" s="9"/>
      <c r="Q100" s="28">
        <v>600</v>
      </c>
      <c r="R100" s="35">
        <v>0</v>
      </c>
      <c r="S100" s="40">
        <f t="shared" si="3"/>
        <v>0</v>
      </c>
    </row>
    <row r="101" spans="1:19" ht="32.25" customHeight="1" x14ac:dyDescent="0.2">
      <c r="A101" s="7"/>
      <c r="B101" s="49" t="s">
        <v>35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50"/>
      <c r="M101" s="10" t="s">
        <v>190</v>
      </c>
      <c r="N101" s="8">
        <v>810</v>
      </c>
      <c r="O101" s="9">
        <v>4</v>
      </c>
      <c r="P101" s="9">
        <v>12</v>
      </c>
      <c r="Q101" s="28">
        <v>600</v>
      </c>
      <c r="R101" s="35">
        <v>0</v>
      </c>
      <c r="S101" s="40">
        <f t="shared" si="3"/>
        <v>0</v>
      </c>
    </row>
    <row r="102" spans="1:19" ht="42.75" customHeight="1" x14ac:dyDescent="0.2">
      <c r="A102" s="7"/>
      <c r="B102" s="43" t="s">
        <v>189</v>
      </c>
      <c r="C102" s="43"/>
      <c r="D102" s="43"/>
      <c r="E102" s="43"/>
      <c r="F102" s="43"/>
      <c r="G102" s="43"/>
      <c r="H102" s="43"/>
      <c r="I102" s="43"/>
      <c r="J102" s="43"/>
      <c r="K102" s="43"/>
      <c r="L102" s="44"/>
      <c r="M102" s="16" t="s">
        <v>188</v>
      </c>
      <c r="N102" s="14"/>
      <c r="O102" s="15"/>
      <c r="P102" s="15"/>
      <c r="Q102" s="29">
        <v>1208209.8716200001</v>
      </c>
      <c r="R102" s="38">
        <f>R103</f>
        <v>579875.65719000006</v>
      </c>
      <c r="S102" s="40">
        <f t="shared" si="3"/>
        <v>47.994613420306464</v>
      </c>
    </row>
    <row r="103" spans="1:19" ht="53.25" customHeight="1" x14ac:dyDescent="0.2">
      <c r="A103" s="7"/>
      <c r="B103" s="47" t="s">
        <v>187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48"/>
      <c r="M103" s="13" t="s">
        <v>186</v>
      </c>
      <c r="N103" s="11"/>
      <c r="O103" s="12"/>
      <c r="P103" s="12"/>
      <c r="Q103" s="27">
        <v>1208209.8716200001</v>
      </c>
      <c r="R103" s="35">
        <f>R104+R114+R121+R128+R131+R134+R137+R140+R145+R150+R156</f>
        <v>579875.65719000006</v>
      </c>
      <c r="S103" s="40">
        <f t="shared" si="3"/>
        <v>47.994613420306464</v>
      </c>
    </row>
    <row r="104" spans="1:19" ht="32.25" customHeight="1" x14ac:dyDescent="0.2">
      <c r="A104" s="7"/>
      <c r="B104" s="47" t="s">
        <v>185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8"/>
      <c r="M104" s="13" t="s">
        <v>184</v>
      </c>
      <c r="N104" s="11"/>
      <c r="O104" s="12"/>
      <c r="P104" s="12"/>
      <c r="Q104" s="27">
        <v>151037.08108</v>
      </c>
      <c r="R104" s="35">
        <f>R105+R108+R111</f>
        <v>77957.949560000008</v>
      </c>
      <c r="S104" s="40">
        <f t="shared" si="3"/>
        <v>51.615106040554316</v>
      </c>
    </row>
    <row r="105" spans="1:19" ht="42.75" customHeight="1" x14ac:dyDescent="0.2">
      <c r="A105" s="7"/>
      <c r="B105" s="49" t="s">
        <v>4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50"/>
      <c r="M105" s="10" t="s">
        <v>184</v>
      </c>
      <c r="N105" s="8">
        <v>100</v>
      </c>
      <c r="O105" s="9"/>
      <c r="P105" s="9"/>
      <c r="Q105" s="28">
        <f>Q106+Q107</f>
        <v>141980.29022</v>
      </c>
      <c r="R105" s="36">
        <f>R106+R107</f>
        <v>73378.746030000009</v>
      </c>
      <c r="S105" s="40">
        <f t="shared" si="3"/>
        <v>51.682346835817036</v>
      </c>
    </row>
    <row r="106" spans="1:19" ht="12.75" customHeight="1" x14ac:dyDescent="0.2">
      <c r="A106" s="7"/>
      <c r="B106" s="49" t="s">
        <v>26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50"/>
      <c r="M106" s="10" t="s">
        <v>184</v>
      </c>
      <c r="N106" s="8">
        <v>110</v>
      </c>
      <c r="O106" s="9">
        <v>7</v>
      </c>
      <c r="P106" s="9">
        <v>1</v>
      </c>
      <c r="Q106" s="28">
        <v>95573.090219999998</v>
      </c>
      <c r="R106" s="35">
        <v>48865.280160000002</v>
      </c>
      <c r="S106" s="40">
        <f t="shared" si="3"/>
        <v>51.128701653903683</v>
      </c>
    </row>
    <row r="107" spans="1:19" ht="12.75" customHeight="1" x14ac:dyDescent="0.2">
      <c r="A107" s="7"/>
      <c r="B107" s="49" t="s">
        <v>26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50"/>
      <c r="M107" s="10" t="s">
        <v>184</v>
      </c>
      <c r="N107" s="8">
        <v>110</v>
      </c>
      <c r="O107" s="9">
        <v>7</v>
      </c>
      <c r="P107" s="9">
        <v>2</v>
      </c>
      <c r="Q107" s="28">
        <v>46407.199999999997</v>
      </c>
      <c r="R107" s="35">
        <v>24513.46587</v>
      </c>
      <c r="S107" s="40">
        <f t="shared" si="3"/>
        <v>52.82254880708166</v>
      </c>
    </row>
    <row r="108" spans="1:19" ht="21.75" customHeight="1" x14ac:dyDescent="0.2">
      <c r="A108" s="7"/>
      <c r="B108" s="49" t="s">
        <v>2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50"/>
      <c r="M108" s="10" t="s">
        <v>184</v>
      </c>
      <c r="N108" s="8">
        <v>200</v>
      </c>
      <c r="O108" s="9"/>
      <c r="P108" s="9"/>
      <c r="Q108" s="28">
        <f>Q109+Q110</f>
        <v>2251.8000000000002</v>
      </c>
      <c r="R108" s="36">
        <f>R109+R110</f>
        <v>339.4153</v>
      </c>
      <c r="S108" s="40">
        <f t="shared" si="3"/>
        <v>15.073065991651122</v>
      </c>
    </row>
    <row r="109" spans="1:19" ht="21.75" customHeight="1" x14ac:dyDescent="0.2">
      <c r="A109" s="7"/>
      <c r="B109" s="49" t="s">
        <v>1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50"/>
      <c r="M109" s="10" t="s">
        <v>184</v>
      </c>
      <c r="N109" s="8">
        <v>240</v>
      </c>
      <c r="O109" s="9">
        <v>7</v>
      </c>
      <c r="P109" s="9">
        <v>1</v>
      </c>
      <c r="Q109" s="28">
        <v>1546.2</v>
      </c>
      <c r="R109" s="35">
        <v>275.96530000000001</v>
      </c>
      <c r="S109" s="40">
        <f t="shared" si="3"/>
        <v>17.847969214849307</v>
      </c>
    </row>
    <row r="110" spans="1:19" ht="21.75" customHeight="1" x14ac:dyDescent="0.2">
      <c r="A110" s="7"/>
      <c r="B110" s="49" t="s">
        <v>1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50"/>
      <c r="M110" s="10" t="s">
        <v>184</v>
      </c>
      <c r="N110" s="8">
        <v>240</v>
      </c>
      <c r="O110" s="9">
        <v>7</v>
      </c>
      <c r="P110" s="9">
        <v>2</v>
      </c>
      <c r="Q110" s="28">
        <v>705.6</v>
      </c>
      <c r="R110" s="35">
        <v>63.45</v>
      </c>
      <c r="S110" s="40">
        <f t="shared" si="3"/>
        <v>8.9923469387755102</v>
      </c>
    </row>
    <row r="111" spans="1:19" ht="21.75" customHeight="1" x14ac:dyDescent="0.2">
      <c r="A111" s="7"/>
      <c r="B111" s="49" t="s">
        <v>25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50"/>
      <c r="M111" s="10" t="s">
        <v>184</v>
      </c>
      <c r="N111" s="8">
        <v>600</v>
      </c>
      <c r="O111" s="9"/>
      <c r="P111" s="9"/>
      <c r="Q111" s="28">
        <f>Q112+Q113</f>
        <v>6804.9908599999999</v>
      </c>
      <c r="R111" s="36">
        <f>R112+R113</f>
        <v>4239.7882300000001</v>
      </c>
      <c r="S111" s="40">
        <f t="shared" si="3"/>
        <v>62.304098818436913</v>
      </c>
    </row>
    <row r="112" spans="1:19" ht="12.75" customHeight="1" x14ac:dyDescent="0.2">
      <c r="A112" s="7"/>
      <c r="B112" s="49" t="s">
        <v>24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50"/>
      <c r="M112" s="10" t="s">
        <v>184</v>
      </c>
      <c r="N112" s="8">
        <v>610</v>
      </c>
      <c r="O112" s="9">
        <v>7</v>
      </c>
      <c r="P112" s="9">
        <v>1</v>
      </c>
      <c r="Q112" s="28">
        <v>1315.7908600000001</v>
      </c>
      <c r="R112" s="35">
        <v>1315.7908600000001</v>
      </c>
      <c r="S112" s="40">
        <f t="shared" si="3"/>
        <v>100</v>
      </c>
    </row>
    <row r="113" spans="1:19" ht="12.75" customHeight="1" x14ac:dyDescent="0.2">
      <c r="A113" s="7"/>
      <c r="B113" s="49" t="s">
        <v>24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50"/>
      <c r="M113" s="10" t="s">
        <v>184</v>
      </c>
      <c r="N113" s="8">
        <v>610</v>
      </c>
      <c r="O113" s="9">
        <v>7</v>
      </c>
      <c r="P113" s="9">
        <v>2</v>
      </c>
      <c r="Q113" s="28">
        <v>5489.2</v>
      </c>
      <c r="R113" s="35">
        <v>2923.99737</v>
      </c>
      <c r="S113" s="40">
        <f t="shared" si="3"/>
        <v>53.268187896232597</v>
      </c>
    </row>
    <row r="114" spans="1:19" ht="21.75" customHeight="1" x14ac:dyDescent="0.2">
      <c r="A114" s="7"/>
      <c r="B114" s="47" t="s">
        <v>183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48"/>
      <c r="M114" s="13" t="s">
        <v>182</v>
      </c>
      <c r="N114" s="11"/>
      <c r="O114" s="12"/>
      <c r="P114" s="12"/>
      <c r="Q114" s="27">
        <v>386251.59054</v>
      </c>
      <c r="R114" s="35">
        <f>R115+R117+R119</f>
        <v>209007.49825999999</v>
      </c>
      <c r="S114" s="40">
        <f t="shared" si="3"/>
        <v>54.111750832610561</v>
      </c>
    </row>
    <row r="115" spans="1:19" ht="42.75" customHeight="1" x14ac:dyDescent="0.2">
      <c r="A115" s="7"/>
      <c r="B115" s="49" t="s">
        <v>4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50"/>
      <c r="M115" s="10" t="s">
        <v>182</v>
      </c>
      <c r="N115" s="8">
        <v>100</v>
      </c>
      <c r="O115" s="9"/>
      <c r="P115" s="9"/>
      <c r="Q115" s="28">
        <v>311936.99054000003</v>
      </c>
      <c r="R115" s="35">
        <v>169938.57925000001</v>
      </c>
      <c r="S115" s="40">
        <f t="shared" si="3"/>
        <v>54.478495466605651</v>
      </c>
    </row>
    <row r="116" spans="1:19" ht="12.75" customHeight="1" x14ac:dyDescent="0.2">
      <c r="A116" s="7"/>
      <c r="B116" s="49" t="s">
        <v>26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50"/>
      <c r="M116" s="10" t="s">
        <v>182</v>
      </c>
      <c r="N116" s="8">
        <v>110</v>
      </c>
      <c r="O116" s="9">
        <v>7</v>
      </c>
      <c r="P116" s="9">
        <v>2</v>
      </c>
      <c r="Q116" s="28">
        <v>311936.99054000003</v>
      </c>
      <c r="R116" s="35">
        <v>169938.57925000001</v>
      </c>
      <c r="S116" s="40">
        <f t="shared" si="3"/>
        <v>54.478495466605651</v>
      </c>
    </row>
    <row r="117" spans="1:19" ht="21.75" customHeight="1" x14ac:dyDescent="0.2">
      <c r="A117" s="7"/>
      <c r="B117" s="49" t="s">
        <v>2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50"/>
      <c r="M117" s="10" t="s">
        <v>182</v>
      </c>
      <c r="N117" s="8">
        <v>200</v>
      </c>
      <c r="O117" s="9"/>
      <c r="P117" s="9"/>
      <c r="Q117" s="28">
        <v>9588.5</v>
      </c>
      <c r="R117" s="35">
        <v>958.68372999999997</v>
      </c>
      <c r="S117" s="40">
        <f t="shared" si="3"/>
        <v>9.9982659435782431</v>
      </c>
    </row>
    <row r="118" spans="1:19" ht="21.75" customHeight="1" x14ac:dyDescent="0.2">
      <c r="A118" s="7"/>
      <c r="B118" s="49" t="s">
        <v>1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50"/>
      <c r="M118" s="10" t="s">
        <v>182</v>
      </c>
      <c r="N118" s="8">
        <v>240</v>
      </c>
      <c r="O118" s="9">
        <v>7</v>
      </c>
      <c r="P118" s="9">
        <v>2</v>
      </c>
      <c r="Q118" s="28">
        <v>9588.5</v>
      </c>
      <c r="R118" s="35">
        <v>958.68372999999997</v>
      </c>
      <c r="S118" s="40">
        <f t="shared" si="3"/>
        <v>9.9982659435782431</v>
      </c>
    </row>
    <row r="119" spans="1:19" ht="21.75" customHeight="1" x14ac:dyDescent="0.2">
      <c r="A119" s="7"/>
      <c r="B119" s="49" t="s">
        <v>25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50"/>
      <c r="M119" s="10" t="s">
        <v>182</v>
      </c>
      <c r="N119" s="8">
        <v>600</v>
      </c>
      <c r="O119" s="9"/>
      <c r="P119" s="9"/>
      <c r="Q119" s="28">
        <v>64726.1</v>
      </c>
      <c r="R119" s="35">
        <v>38110.235280000001</v>
      </c>
      <c r="S119" s="40">
        <f t="shared" si="3"/>
        <v>58.879239255879781</v>
      </c>
    </row>
    <row r="120" spans="1:19" ht="12.75" customHeight="1" x14ac:dyDescent="0.2">
      <c r="A120" s="7"/>
      <c r="B120" s="49" t="s">
        <v>24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50"/>
      <c r="M120" s="10" t="s">
        <v>182</v>
      </c>
      <c r="N120" s="8">
        <v>610</v>
      </c>
      <c r="O120" s="9">
        <v>7</v>
      </c>
      <c r="P120" s="9">
        <v>2</v>
      </c>
      <c r="Q120" s="28">
        <v>64726.1</v>
      </c>
      <c r="R120" s="35">
        <v>38110.235280000001</v>
      </c>
      <c r="S120" s="40">
        <f t="shared" si="3"/>
        <v>58.879239255879781</v>
      </c>
    </row>
    <row r="121" spans="1:19" ht="63.75" customHeight="1" x14ac:dyDescent="0.2">
      <c r="A121" s="7"/>
      <c r="B121" s="47" t="s">
        <v>181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48"/>
      <c r="M121" s="13" t="s">
        <v>180</v>
      </c>
      <c r="N121" s="11"/>
      <c r="O121" s="12"/>
      <c r="P121" s="12"/>
      <c r="Q121" s="27">
        <v>11850.9</v>
      </c>
      <c r="R121" s="35">
        <f>R122+R124+R126</f>
        <v>6397.59202</v>
      </c>
      <c r="S121" s="40">
        <f t="shared" si="3"/>
        <v>53.98401826021653</v>
      </c>
    </row>
    <row r="122" spans="1:19" ht="42.75" customHeight="1" x14ac:dyDescent="0.2">
      <c r="A122" s="7"/>
      <c r="B122" s="49" t="s">
        <v>4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50"/>
      <c r="M122" s="10" t="s">
        <v>180</v>
      </c>
      <c r="N122" s="8">
        <v>100</v>
      </c>
      <c r="O122" s="9"/>
      <c r="P122" s="9"/>
      <c r="Q122" s="28">
        <v>9051.9</v>
      </c>
      <c r="R122" s="35">
        <v>5036.50425</v>
      </c>
      <c r="S122" s="40">
        <f t="shared" si="3"/>
        <v>55.640299274185537</v>
      </c>
    </row>
    <row r="123" spans="1:19" ht="12.75" customHeight="1" x14ac:dyDescent="0.2">
      <c r="A123" s="7"/>
      <c r="B123" s="49" t="s">
        <v>26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50"/>
      <c r="M123" s="10" t="s">
        <v>180</v>
      </c>
      <c r="N123" s="8">
        <v>110</v>
      </c>
      <c r="O123" s="9">
        <v>7</v>
      </c>
      <c r="P123" s="9">
        <v>2</v>
      </c>
      <c r="Q123" s="28">
        <v>9051.9</v>
      </c>
      <c r="R123" s="35">
        <v>5036.50425</v>
      </c>
      <c r="S123" s="40">
        <f t="shared" si="3"/>
        <v>55.640299274185537</v>
      </c>
    </row>
    <row r="124" spans="1:19" ht="21.75" customHeight="1" x14ac:dyDescent="0.2">
      <c r="A124" s="7"/>
      <c r="B124" s="49" t="s">
        <v>2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50"/>
      <c r="M124" s="10" t="s">
        <v>180</v>
      </c>
      <c r="N124" s="8">
        <v>200</v>
      </c>
      <c r="O124" s="9">
        <v>7</v>
      </c>
      <c r="P124" s="9"/>
      <c r="Q124" s="28">
        <v>2699</v>
      </c>
      <c r="R124" s="35">
        <v>1356.0267699999999</v>
      </c>
      <c r="S124" s="40">
        <f t="shared" si="3"/>
        <v>50.241821785846611</v>
      </c>
    </row>
    <row r="125" spans="1:19" ht="21.75" customHeight="1" x14ac:dyDescent="0.2">
      <c r="A125" s="7"/>
      <c r="B125" s="49" t="s">
        <v>1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50"/>
      <c r="M125" s="10" t="s">
        <v>180</v>
      </c>
      <c r="N125" s="8">
        <v>240</v>
      </c>
      <c r="O125" s="9">
        <v>7</v>
      </c>
      <c r="P125" s="9">
        <v>2</v>
      </c>
      <c r="Q125" s="28">
        <v>2699</v>
      </c>
      <c r="R125" s="35">
        <v>1356.0267699999999</v>
      </c>
      <c r="S125" s="40">
        <f t="shared" si="3"/>
        <v>50.241821785846611</v>
      </c>
    </row>
    <row r="126" spans="1:19" ht="12.75" customHeight="1" x14ac:dyDescent="0.2">
      <c r="A126" s="7"/>
      <c r="B126" s="49" t="s">
        <v>32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50"/>
      <c r="M126" s="10" t="s">
        <v>180</v>
      </c>
      <c r="N126" s="8">
        <v>800</v>
      </c>
      <c r="O126" s="9"/>
      <c r="P126" s="9"/>
      <c r="Q126" s="28">
        <v>100</v>
      </c>
      <c r="R126" s="35">
        <v>5.0609999999999999</v>
      </c>
      <c r="S126" s="40">
        <f t="shared" si="3"/>
        <v>5.0609999999999999</v>
      </c>
    </row>
    <row r="127" spans="1:19" ht="12.75" customHeight="1" x14ac:dyDescent="0.2">
      <c r="A127" s="7"/>
      <c r="B127" s="49" t="s">
        <v>31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50"/>
      <c r="M127" s="10" t="s">
        <v>180</v>
      </c>
      <c r="N127" s="8">
        <v>850</v>
      </c>
      <c r="O127" s="9">
        <v>7</v>
      </c>
      <c r="P127" s="9">
        <v>2</v>
      </c>
      <c r="Q127" s="28">
        <v>100</v>
      </c>
      <c r="R127" s="35">
        <v>5.0609999999999999</v>
      </c>
      <c r="S127" s="40">
        <f t="shared" si="3"/>
        <v>5.0609999999999999</v>
      </c>
    </row>
    <row r="128" spans="1:19" ht="74.25" customHeight="1" x14ac:dyDescent="0.2">
      <c r="A128" s="7"/>
      <c r="B128" s="47" t="s">
        <v>179</v>
      </c>
      <c r="C128" s="47"/>
      <c r="D128" s="47"/>
      <c r="E128" s="47"/>
      <c r="F128" s="47"/>
      <c r="G128" s="47"/>
      <c r="H128" s="47"/>
      <c r="I128" s="47"/>
      <c r="J128" s="47"/>
      <c r="K128" s="47"/>
      <c r="L128" s="48"/>
      <c r="M128" s="13" t="s">
        <v>178</v>
      </c>
      <c r="N128" s="11"/>
      <c r="O128" s="12"/>
      <c r="P128" s="12"/>
      <c r="Q128" s="27">
        <v>17468.7</v>
      </c>
      <c r="R128" s="35">
        <v>0</v>
      </c>
      <c r="S128" s="40">
        <f t="shared" si="3"/>
        <v>0</v>
      </c>
    </row>
    <row r="129" spans="1:19" ht="21.75" customHeight="1" x14ac:dyDescent="0.2">
      <c r="A129" s="7"/>
      <c r="B129" s="49" t="s">
        <v>2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50"/>
      <c r="M129" s="10" t="s">
        <v>178</v>
      </c>
      <c r="N129" s="8">
        <v>200</v>
      </c>
      <c r="O129" s="9"/>
      <c r="P129" s="9"/>
      <c r="Q129" s="28">
        <v>17468.7</v>
      </c>
      <c r="R129" s="35">
        <v>0</v>
      </c>
      <c r="S129" s="40">
        <f t="shared" si="3"/>
        <v>0</v>
      </c>
    </row>
    <row r="130" spans="1:19" ht="21.75" customHeight="1" x14ac:dyDescent="0.2">
      <c r="A130" s="7"/>
      <c r="B130" s="49" t="s">
        <v>1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50"/>
      <c r="M130" s="10" t="s">
        <v>178</v>
      </c>
      <c r="N130" s="8">
        <v>240</v>
      </c>
      <c r="O130" s="9">
        <v>7</v>
      </c>
      <c r="P130" s="9">
        <v>9</v>
      </c>
      <c r="Q130" s="28">
        <v>17468.7</v>
      </c>
      <c r="R130" s="35">
        <v>0</v>
      </c>
      <c r="S130" s="40">
        <f t="shared" si="3"/>
        <v>0</v>
      </c>
    </row>
    <row r="131" spans="1:19" ht="78" customHeight="1" x14ac:dyDescent="0.2">
      <c r="A131" s="7"/>
      <c r="B131" s="47" t="s">
        <v>177</v>
      </c>
      <c r="C131" s="47"/>
      <c r="D131" s="47"/>
      <c r="E131" s="47"/>
      <c r="F131" s="47"/>
      <c r="G131" s="47"/>
      <c r="H131" s="47"/>
      <c r="I131" s="47"/>
      <c r="J131" s="47"/>
      <c r="K131" s="47"/>
      <c r="L131" s="48"/>
      <c r="M131" s="13" t="s">
        <v>176</v>
      </c>
      <c r="N131" s="11"/>
      <c r="O131" s="12"/>
      <c r="P131" s="12"/>
      <c r="Q131" s="27">
        <v>919.4</v>
      </c>
      <c r="R131" s="35">
        <v>0</v>
      </c>
      <c r="S131" s="40">
        <f t="shared" si="3"/>
        <v>0</v>
      </c>
    </row>
    <row r="132" spans="1:19" ht="21.75" customHeight="1" x14ac:dyDescent="0.2">
      <c r="A132" s="7"/>
      <c r="B132" s="49" t="s">
        <v>2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50"/>
      <c r="M132" s="10" t="s">
        <v>176</v>
      </c>
      <c r="N132" s="8">
        <v>200</v>
      </c>
      <c r="O132" s="9"/>
      <c r="P132" s="9"/>
      <c r="Q132" s="28">
        <v>919.4</v>
      </c>
      <c r="R132" s="35">
        <v>0</v>
      </c>
      <c r="S132" s="40">
        <f t="shared" ref="S132:S195" si="4">R132/Q132*100</f>
        <v>0</v>
      </c>
    </row>
    <row r="133" spans="1:19" ht="21.75" customHeight="1" x14ac:dyDescent="0.2">
      <c r="A133" s="7"/>
      <c r="B133" s="49" t="s">
        <v>1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50"/>
      <c r="M133" s="10" t="s">
        <v>176</v>
      </c>
      <c r="N133" s="8">
        <v>240</v>
      </c>
      <c r="O133" s="9">
        <v>7</v>
      </c>
      <c r="P133" s="9">
        <v>9</v>
      </c>
      <c r="Q133" s="28">
        <v>919.4</v>
      </c>
      <c r="R133" s="35">
        <v>0</v>
      </c>
      <c r="S133" s="40">
        <f t="shared" si="4"/>
        <v>0</v>
      </c>
    </row>
    <row r="134" spans="1:19" ht="63.75" customHeight="1" x14ac:dyDescent="0.2">
      <c r="A134" s="7"/>
      <c r="B134" s="47" t="s">
        <v>175</v>
      </c>
      <c r="C134" s="47"/>
      <c r="D134" s="47"/>
      <c r="E134" s="47"/>
      <c r="F134" s="47"/>
      <c r="G134" s="47"/>
      <c r="H134" s="47"/>
      <c r="I134" s="47"/>
      <c r="J134" s="47"/>
      <c r="K134" s="47"/>
      <c r="L134" s="48"/>
      <c r="M134" s="13" t="s">
        <v>174</v>
      </c>
      <c r="N134" s="11"/>
      <c r="O134" s="12"/>
      <c r="P134" s="12"/>
      <c r="Q134" s="27">
        <v>399572.2</v>
      </c>
      <c r="R134" s="35">
        <v>224136.18267000001</v>
      </c>
      <c r="S134" s="40">
        <f t="shared" si="4"/>
        <v>56.094038241399183</v>
      </c>
    </row>
    <row r="135" spans="1:19" ht="12.75" customHeight="1" x14ac:dyDescent="0.2">
      <c r="A135" s="7"/>
      <c r="B135" s="49" t="s">
        <v>12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50"/>
      <c r="M135" s="10" t="s">
        <v>174</v>
      </c>
      <c r="N135" s="8">
        <v>500</v>
      </c>
      <c r="O135" s="9"/>
      <c r="P135" s="9"/>
      <c r="Q135" s="28">
        <v>399572.2</v>
      </c>
      <c r="R135" s="35">
        <v>224136.18267000001</v>
      </c>
      <c r="S135" s="40">
        <f t="shared" si="4"/>
        <v>56.094038241399183</v>
      </c>
    </row>
    <row r="136" spans="1:19" ht="12.75" customHeight="1" x14ac:dyDescent="0.2">
      <c r="A136" s="7"/>
      <c r="B136" s="49" t="s">
        <v>17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50"/>
      <c r="M136" s="10" t="s">
        <v>174</v>
      </c>
      <c r="N136" s="8">
        <v>540</v>
      </c>
      <c r="O136" s="9">
        <v>7</v>
      </c>
      <c r="P136" s="9">
        <v>2</v>
      </c>
      <c r="Q136" s="28">
        <v>399572.2</v>
      </c>
      <c r="R136" s="35">
        <v>224136.18267000001</v>
      </c>
      <c r="S136" s="40">
        <f t="shared" si="4"/>
        <v>56.094038241399183</v>
      </c>
    </row>
    <row r="137" spans="1:19" ht="79.5" customHeight="1" x14ac:dyDescent="0.2">
      <c r="A137" s="7"/>
      <c r="B137" s="47" t="s">
        <v>173</v>
      </c>
      <c r="C137" s="47"/>
      <c r="D137" s="47"/>
      <c r="E137" s="47"/>
      <c r="F137" s="47"/>
      <c r="G137" s="47"/>
      <c r="H137" s="47"/>
      <c r="I137" s="47"/>
      <c r="J137" s="47"/>
      <c r="K137" s="47"/>
      <c r="L137" s="48"/>
      <c r="M137" s="13" t="s">
        <v>172</v>
      </c>
      <c r="N137" s="11"/>
      <c r="O137" s="12"/>
      <c r="P137" s="12"/>
      <c r="Q137" s="27">
        <v>7424.3</v>
      </c>
      <c r="R137" s="35">
        <v>2304.3290000000002</v>
      </c>
      <c r="S137" s="40">
        <f t="shared" si="4"/>
        <v>31.037660116105226</v>
      </c>
    </row>
    <row r="138" spans="1:19" ht="12.75" customHeight="1" x14ac:dyDescent="0.2">
      <c r="A138" s="7"/>
      <c r="B138" s="49" t="s">
        <v>12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50"/>
      <c r="M138" s="10" t="s">
        <v>172</v>
      </c>
      <c r="N138" s="8">
        <v>500</v>
      </c>
      <c r="O138" s="9"/>
      <c r="P138" s="9"/>
      <c r="Q138" s="28">
        <v>7424.3</v>
      </c>
      <c r="R138" s="35">
        <v>2304.3290000000002</v>
      </c>
      <c r="S138" s="40">
        <f t="shared" si="4"/>
        <v>31.037660116105226</v>
      </c>
    </row>
    <row r="139" spans="1:19" ht="12.75" customHeight="1" x14ac:dyDescent="0.2">
      <c r="A139" s="7"/>
      <c r="B139" s="49" t="s">
        <v>17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50"/>
      <c r="M139" s="10" t="s">
        <v>172</v>
      </c>
      <c r="N139" s="8">
        <v>540</v>
      </c>
      <c r="O139" s="9">
        <v>7</v>
      </c>
      <c r="P139" s="9">
        <v>2</v>
      </c>
      <c r="Q139" s="28">
        <v>7424.3</v>
      </c>
      <c r="R139" s="35">
        <v>2304.3290000000002</v>
      </c>
      <c r="S139" s="40">
        <f t="shared" si="4"/>
        <v>31.037660116105226</v>
      </c>
    </row>
    <row r="140" spans="1:19" ht="90" customHeight="1" x14ac:dyDescent="0.2">
      <c r="A140" s="7"/>
      <c r="B140" s="47" t="s">
        <v>171</v>
      </c>
      <c r="C140" s="47"/>
      <c r="D140" s="47"/>
      <c r="E140" s="47"/>
      <c r="F140" s="47"/>
      <c r="G140" s="47"/>
      <c r="H140" s="47"/>
      <c r="I140" s="47"/>
      <c r="J140" s="47"/>
      <c r="K140" s="47"/>
      <c r="L140" s="48"/>
      <c r="M140" s="13" t="s">
        <v>170</v>
      </c>
      <c r="N140" s="11"/>
      <c r="O140" s="12"/>
      <c r="P140" s="12"/>
      <c r="Q140" s="27">
        <v>413.8</v>
      </c>
      <c r="R140" s="35">
        <f>R141+R143</f>
        <v>156.26527000000002</v>
      </c>
      <c r="S140" s="40">
        <f t="shared" si="4"/>
        <v>37.763477525374576</v>
      </c>
    </row>
    <row r="141" spans="1:19" ht="21.75" customHeight="1" x14ac:dyDescent="0.2">
      <c r="A141" s="7"/>
      <c r="B141" s="49" t="s">
        <v>2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50"/>
      <c r="M141" s="10" t="s">
        <v>170</v>
      </c>
      <c r="N141" s="8">
        <v>200</v>
      </c>
      <c r="O141" s="9"/>
      <c r="P141" s="9"/>
      <c r="Q141" s="28">
        <v>326.8</v>
      </c>
      <c r="R141" s="35">
        <v>118.55567000000001</v>
      </c>
      <c r="S141" s="40">
        <f t="shared" si="4"/>
        <v>36.277744798041617</v>
      </c>
    </row>
    <row r="142" spans="1:19" ht="21.75" customHeight="1" x14ac:dyDescent="0.2">
      <c r="A142" s="7"/>
      <c r="B142" s="49" t="s">
        <v>1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50"/>
      <c r="M142" s="10" t="s">
        <v>170</v>
      </c>
      <c r="N142" s="8">
        <v>240</v>
      </c>
      <c r="O142" s="9">
        <v>7</v>
      </c>
      <c r="P142" s="9">
        <v>2</v>
      </c>
      <c r="Q142" s="28">
        <v>326.8</v>
      </c>
      <c r="R142" s="35">
        <v>118.55567000000001</v>
      </c>
      <c r="S142" s="40">
        <f t="shared" si="4"/>
        <v>36.277744798041617</v>
      </c>
    </row>
    <row r="143" spans="1:19" ht="21.75" customHeight="1" x14ac:dyDescent="0.2">
      <c r="A143" s="7"/>
      <c r="B143" s="49" t="s">
        <v>25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50"/>
      <c r="M143" s="10" t="s">
        <v>170</v>
      </c>
      <c r="N143" s="8">
        <v>600</v>
      </c>
      <c r="O143" s="9"/>
      <c r="P143" s="9"/>
      <c r="Q143" s="28">
        <v>87</v>
      </c>
      <c r="R143" s="35">
        <v>37.709600000000002</v>
      </c>
      <c r="S143" s="40">
        <f t="shared" si="4"/>
        <v>43.344367816091953</v>
      </c>
    </row>
    <row r="144" spans="1:19" ht="12.75" customHeight="1" x14ac:dyDescent="0.2">
      <c r="A144" s="7"/>
      <c r="B144" s="49" t="s">
        <v>24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50"/>
      <c r="M144" s="10" t="s">
        <v>170</v>
      </c>
      <c r="N144" s="8">
        <v>610</v>
      </c>
      <c r="O144" s="9">
        <v>7</v>
      </c>
      <c r="P144" s="9">
        <v>2</v>
      </c>
      <c r="Q144" s="28">
        <v>87</v>
      </c>
      <c r="R144" s="35">
        <v>37.709600000000002</v>
      </c>
      <c r="S144" s="40">
        <f t="shared" si="4"/>
        <v>43.344367816091953</v>
      </c>
    </row>
    <row r="145" spans="1:19" ht="84.75" customHeight="1" x14ac:dyDescent="0.2">
      <c r="A145" s="7"/>
      <c r="B145" s="47" t="s">
        <v>169</v>
      </c>
      <c r="C145" s="47"/>
      <c r="D145" s="47"/>
      <c r="E145" s="47"/>
      <c r="F145" s="47"/>
      <c r="G145" s="47"/>
      <c r="H145" s="47"/>
      <c r="I145" s="47"/>
      <c r="J145" s="47"/>
      <c r="K145" s="47"/>
      <c r="L145" s="48"/>
      <c r="M145" s="13" t="s">
        <v>168</v>
      </c>
      <c r="N145" s="11"/>
      <c r="O145" s="12"/>
      <c r="P145" s="12"/>
      <c r="Q145" s="27">
        <v>7861</v>
      </c>
      <c r="R145" s="35">
        <f>R146+R148</f>
        <v>3236.97739</v>
      </c>
      <c r="S145" s="40">
        <f t="shared" si="4"/>
        <v>41.177679557308231</v>
      </c>
    </row>
    <row r="146" spans="1:19" ht="21.75" customHeight="1" x14ac:dyDescent="0.2">
      <c r="A146" s="7"/>
      <c r="B146" s="49" t="s">
        <v>2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50"/>
      <c r="M146" s="10" t="s">
        <v>168</v>
      </c>
      <c r="N146" s="8">
        <v>200</v>
      </c>
      <c r="O146" s="9"/>
      <c r="P146" s="9"/>
      <c r="Q146" s="28">
        <v>6208.5</v>
      </c>
      <c r="R146" s="35">
        <v>2520.2800999999999</v>
      </c>
      <c r="S146" s="40">
        <f t="shared" si="4"/>
        <v>40.594025932189737</v>
      </c>
    </row>
    <row r="147" spans="1:19" ht="21.75" customHeight="1" x14ac:dyDescent="0.2">
      <c r="A147" s="7"/>
      <c r="B147" s="49" t="s">
        <v>1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50"/>
      <c r="M147" s="10" t="s">
        <v>168</v>
      </c>
      <c r="N147" s="8">
        <v>240</v>
      </c>
      <c r="O147" s="9">
        <v>7</v>
      </c>
      <c r="P147" s="9">
        <v>2</v>
      </c>
      <c r="Q147" s="28">
        <v>6208.5</v>
      </c>
      <c r="R147" s="35">
        <v>2520.2800999999999</v>
      </c>
      <c r="S147" s="40">
        <f t="shared" si="4"/>
        <v>40.594025932189737</v>
      </c>
    </row>
    <row r="148" spans="1:19" ht="21.75" customHeight="1" x14ac:dyDescent="0.2">
      <c r="A148" s="7"/>
      <c r="B148" s="49" t="s">
        <v>25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50"/>
      <c r="M148" s="10" t="s">
        <v>168</v>
      </c>
      <c r="N148" s="8">
        <v>600</v>
      </c>
      <c r="O148" s="9"/>
      <c r="P148" s="9"/>
      <c r="Q148" s="28">
        <v>1652.5</v>
      </c>
      <c r="R148" s="35">
        <v>716.69728999999995</v>
      </c>
      <c r="S148" s="40">
        <f t="shared" si="4"/>
        <v>43.370486535552189</v>
      </c>
    </row>
    <row r="149" spans="1:19" ht="12.75" customHeight="1" x14ac:dyDescent="0.2">
      <c r="A149" s="7"/>
      <c r="B149" s="49" t="s">
        <v>24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50"/>
      <c r="M149" s="10" t="s">
        <v>168</v>
      </c>
      <c r="N149" s="8">
        <v>610</v>
      </c>
      <c r="O149" s="9">
        <v>7</v>
      </c>
      <c r="P149" s="9">
        <v>2</v>
      </c>
      <c r="Q149" s="28">
        <v>1652.5</v>
      </c>
      <c r="R149" s="35">
        <v>716.69728999999995</v>
      </c>
      <c r="S149" s="40">
        <f t="shared" si="4"/>
        <v>43.370486535552189</v>
      </c>
    </row>
    <row r="150" spans="1:19" ht="21.75" customHeight="1" x14ac:dyDescent="0.2">
      <c r="A150" s="7"/>
      <c r="B150" s="47" t="s">
        <v>167</v>
      </c>
      <c r="C150" s="47"/>
      <c r="D150" s="47"/>
      <c r="E150" s="47"/>
      <c r="F150" s="47"/>
      <c r="G150" s="47"/>
      <c r="H150" s="47"/>
      <c r="I150" s="47"/>
      <c r="J150" s="47"/>
      <c r="K150" s="47"/>
      <c r="L150" s="48"/>
      <c r="M150" s="13" t="s">
        <v>166</v>
      </c>
      <c r="N150" s="11"/>
      <c r="O150" s="12"/>
      <c r="P150" s="12"/>
      <c r="Q150" s="27">
        <v>12552.6</v>
      </c>
      <c r="R150" s="35">
        <f>R151+R154</f>
        <v>5396.8117400000001</v>
      </c>
      <c r="S150" s="40">
        <f t="shared" si="4"/>
        <v>42.993576948201969</v>
      </c>
    </row>
    <row r="151" spans="1:19" ht="21.75" customHeight="1" x14ac:dyDescent="0.2">
      <c r="A151" s="7"/>
      <c r="B151" s="49" t="s">
        <v>2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50"/>
      <c r="M151" s="10" t="s">
        <v>166</v>
      </c>
      <c r="N151" s="8">
        <v>200</v>
      </c>
      <c r="O151" s="9"/>
      <c r="P151" s="9"/>
      <c r="Q151" s="28">
        <f>Q152+Q153</f>
        <v>10456.799999999999</v>
      </c>
      <c r="R151" s="36">
        <f>R152+R153</f>
        <v>4529.3501800000004</v>
      </c>
      <c r="S151" s="40">
        <f t="shared" si="4"/>
        <v>43.314878165404338</v>
      </c>
    </row>
    <row r="152" spans="1:19" ht="21.75" customHeight="1" x14ac:dyDescent="0.2">
      <c r="A152" s="7"/>
      <c r="B152" s="49" t="s">
        <v>1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50"/>
      <c r="M152" s="10" t="s">
        <v>166</v>
      </c>
      <c r="N152" s="8">
        <v>240</v>
      </c>
      <c r="O152" s="9">
        <v>7</v>
      </c>
      <c r="P152" s="9">
        <v>1</v>
      </c>
      <c r="Q152" s="28">
        <v>180.8</v>
      </c>
      <c r="R152" s="35">
        <v>64.43853</v>
      </c>
      <c r="S152" s="40">
        <f t="shared" si="4"/>
        <v>35.640779867256633</v>
      </c>
    </row>
    <row r="153" spans="1:19" ht="21.75" customHeight="1" x14ac:dyDescent="0.2">
      <c r="A153" s="7"/>
      <c r="B153" s="49" t="s">
        <v>1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50"/>
      <c r="M153" s="10" t="s">
        <v>166</v>
      </c>
      <c r="N153" s="8">
        <v>240</v>
      </c>
      <c r="O153" s="9">
        <v>7</v>
      </c>
      <c r="P153" s="9">
        <v>2</v>
      </c>
      <c r="Q153" s="28">
        <v>10276</v>
      </c>
      <c r="R153" s="35">
        <v>4464.91165</v>
      </c>
      <c r="S153" s="40">
        <f t="shared" si="4"/>
        <v>43.449899279875439</v>
      </c>
    </row>
    <row r="154" spans="1:19" ht="21.75" customHeight="1" x14ac:dyDescent="0.2">
      <c r="A154" s="7"/>
      <c r="B154" s="49" t="s">
        <v>25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50"/>
      <c r="M154" s="10" t="s">
        <v>166</v>
      </c>
      <c r="N154" s="8">
        <v>600</v>
      </c>
      <c r="O154" s="9"/>
      <c r="P154" s="9"/>
      <c r="Q154" s="28">
        <v>2095.8000000000002</v>
      </c>
      <c r="R154" s="35">
        <v>867.46155999999996</v>
      </c>
      <c r="S154" s="40">
        <f t="shared" si="4"/>
        <v>41.39047428189712</v>
      </c>
    </row>
    <row r="155" spans="1:19" ht="12.75" customHeight="1" x14ac:dyDescent="0.2">
      <c r="A155" s="7"/>
      <c r="B155" s="49" t="s">
        <v>24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50"/>
      <c r="M155" s="10" t="s">
        <v>166</v>
      </c>
      <c r="N155" s="8">
        <v>610</v>
      </c>
      <c r="O155" s="9">
        <v>7</v>
      </c>
      <c r="P155" s="9">
        <v>2</v>
      </c>
      <c r="Q155" s="28">
        <v>2095.8000000000002</v>
      </c>
      <c r="R155" s="35">
        <v>867.46155999999996</v>
      </c>
      <c r="S155" s="40">
        <f t="shared" si="4"/>
        <v>41.39047428189712</v>
      </c>
    </row>
    <row r="156" spans="1:19" ht="66" customHeight="1" x14ac:dyDescent="0.2">
      <c r="A156" s="7"/>
      <c r="B156" s="47" t="s">
        <v>165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8"/>
      <c r="M156" s="13" t="s">
        <v>164</v>
      </c>
      <c r="N156" s="11"/>
      <c r="O156" s="12"/>
      <c r="P156" s="12"/>
      <c r="Q156" s="27">
        <v>212858.3</v>
      </c>
      <c r="R156" s="35">
        <v>51282.05128</v>
      </c>
      <c r="S156" s="40">
        <f t="shared" si="4"/>
        <v>24.092107885856461</v>
      </c>
    </row>
    <row r="157" spans="1:19" ht="12.75" customHeight="1" x14ac:dyDescent="0.2">
      <c r="A157" s="7"/>
      <c r="B157" s="49" t="s">
        <v>12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50"/>
      <c r="M157" s="10" t="s">
        <v>164</v>
      </c>
      <c r="N157" s="8">
        <v>500</v>
      </c>
      <c r="O157" s="9">
        <v>7</v>
      </c>
      <c r="P157" s="9"/>
      <c r="Q157" s="28">
        <v>212858.3</v>
      </c>
      <c r="R157" s="35">
        <v>51282.05128</v>
      </c>
      <c r="S157" s="40">
        <f t="shared" si="4"/>
        <v>24.092107885856461</v>
      </c>
    </row>
    <row r="158" spans="1:19" ht="12.75" customHeight="1" x14ac:dyDescent="0.2">
      <c r="A158" s="7"/>
      <c r="B158" s="49" t="s">
        <v>17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50"/>
      <c r="M158" s="10" t="s">
        <v>164</v>
      </c>
      <c r="N158" s="8">
        <v>540</v>
      </c>
      <c r="O158" s="9">
        <v>7</v>
      </c>
      <c r="P158" s="9">
        <v>2</v>
      </c>
      <c r="Q158" s="28">
        <v>212858.3</v>
      </c>
      <c r="R158" s="35">
        <v>51282.05128</v>
      </c>
      <c r="S158" s="40">
        <f t="shared" si="4"/>
        <v>24.092107885856461</v>
      </c>
    </row>
    <row r="159" spans="1:19" ht="32.25" customHeight="1" x14ac:dyDescent="0.2">
      <c r="A159" s="7"/>
      <c r="B159" s="43" t="s">
        <v>163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4"/>
      <c r="M159" s="16" t="s">
        <v>162</v>
      </c>
      <c r="N159" s="14"/>
      <c r="O159" s="15"/>
      <c r="P159" s="15"/>
      <c r="Q159" s="29">
        <v>1260</v>
      </c>
      <c r="R159" s="38">
        <f>R160</f>
        <v>368</v>
      </c>
      <c r="S159" s="40">
        <f t="shared" si="4"/>
        <v>29.206349206349209</v>
      </c>
    </row>
    <row r="160" spans="1:19" ht="32.25" customHeight="1" x14ac:dyDescent="0.2">
      <c r="A160" s="7"/>
      <c r="B160" s="47" t="s">
        <v>161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48"/>
      <c r="M160" s="13" t="s">
        <v>160</v>
      </c>
      <c r="N160" s="11"/>
      <c r="O160" s="12"/>
      <c r="P160" s="12"/>
      <c r="Q160" s="27">
        <v>1260</v>
      </c>
      <c r="R160" s="35">
        <f>R161+R163</f>
        <v>368</v>
      </c>
      <c r="S160" s="40">
        <f t="shared" si="4"/>
        <v>29.206349206349209</v>
      </c>
    </row>
    <row r="161" spans="1:19" ht="21.75" customHeight="1" x14ac:dyDescent="0.2">
      <c r="A161" s="7"/>
      <c r="B161" s="49" t="s">
        <v>2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50"/>
      <c r="M161" s="10" t="s">
        <v>160</v>
      </c>
      <c r="N161" s="8">
        <v>200</v>
      </c>
      <c r="O161" s="9"/>
      <c r="P161" s="9"/>
      <c r="Q161" s="28">
        <v>960</v>
      </c>
      <c r="R161" s="35">
        <v>68</v>
      </c>
      <c r="S161" s="40">
        <f t="shared" si="4"/>
        <v>7.083333333333333</v>
      </c>
    </row>
    <row r="162" spans="1:19" ht="21.75" customHeight="1" x14ac:dyDescent="0.2">
      <c r="A162" s="7"/>
      <c r="B162" s="49" t="s">
        <v>1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50"/>
      <c r="M162" s="10" t="s">
        <v>160</v>
      </c>
      <c r="N162" s="8">
        <v>240</v>
      </c>
      <c r="O162" s="9">
        <v>6</v>
      </c>
      <c r="P162" s="9">
        <v>3</v>
      </c>
      <c r="Q162" s="28">
        <v>960</v>
      </c>
      <c r="R162" s="35">
        <v>68</v>
      </c>
      <c r="S162" s="40">
        <f t="shared" si="4"/>
        <v>7.083333333333333</v>
      </c>
    </row>
    <row r="163" spans="1:19" ht="12.75" customHeight="1" x14ac:dyDescent="0.2">
      <c r="A163" s="7"/>
      <c r="B163" s="49" t="s">
        <v>12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50"/>
      <c r="M163" s="10" t="s">
        <v>160</v>
      </c>
      <c r="N163" s="8">
        <v>500</v>
      </c>
      <c r="O163" s="9"/>
      <c r="P163" s="9"/>
      <c r="Q163" s="28">
        <v>300</v>
      </c>
      <c r="R163" s="35">
        <v>300</v>
      </c>
      <c r="S163" s="40">
        <f t="shared" si="4"/>
        <v>100</v>
      </c>
    </row>
    <row r="164" spans="1:19" ht="12.75" customHeight="1" x14ac:dyDescent="0.2">
      <c r="A164" s="7"/>
      <c r="B164" s="49" t="s">
        <v>17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50"/>
      <c r="M164" s="10" t="s">
        <v>160</v>
      </c>
      <c r="N164" s="8">
        <v>540</v>
      </c>
      <c r="O164" s="9">
        <v>6</v>
      </c>
      <c r="P164" s="9">
        <v>3</v>
      </c>
      <c r="Q164" s="28">
        <v>300</v>
      </c>
      <c r="R164" s="35">
        <v>300</v>
      </c>
      <c r="S164" s="40">
        <f t="shared" si="4"/>
        <v>100</v>
      </c>
    </row>
    <row r="165" spans="1:19" ht="32.25" customHeight="1" x14ac:dyDescent="0.2">
      <c r="A165" s="7"/>
      <c r="B165" s="43" t="s">
        <v>159</v>
      </c>
      <c r="C165" s="43"/>
      <c r="D165" s="43"/>
      <c r="E165" s="43"/>
      <c r="F165" s="43"/>
      <c r="G165" s="43"/>
      <c r="H165" s="43"/>
      <c r="I165" s="43"/>
      <c r="J165" s="43"/>
      <c r="K165" s="43"/>
      <c r="L165" s="44"/>
      <c r="M165" s="16" t="s">
        <v>158</v>
      </c>
      <c r="N165" s="14"/>
      <c r="O165" s="15"/>
      <c r="P165" s="15"/>
      <c r="Q165" s="29">
        <v>39000</v>
      </c>
      <c r="R165" s="38">
        <f>R166+R169</f>
        <v>0</v>
      </c>
      <c r="S165" s="40">
        <f t="shared" si="4"/>
        <v>0</v>
      </c>
    </row>
    <row r="166" spans="1:19" ht="53.25" customHeight="1" x14ac:dyDescent="0.2">
      <c r="A166" s="7"/>
      <c r="B166" s="47" t="s">
        <v>157</v>
      </c>
      <c r="C166" s="47"/>
      <c r="D166" s="47"/>
      <c r="E166" s="47"/>
      <c r="F166" s="47"/>
      <c r="G166" s="47"/>
      <c r="H166" s="47"/>
      <c r="I166" s="47"/>
      <c r="J166" s="47"/>
      <c r="K166" s="47"/>
      <c r="L166" s="48"/>
      <c r="M166" s="13" t="s">
        <v>156</v>
      </c>
      <c r="N166" s="11"/>
      <c r="O166" s="12"/>
      <c r="P166" s="12"/>
      <c r="Q166" s="27">
        <v>19000</v>
      </c>
      <c r="R166" s="35">
        <v>0</v>
      </c>
      <c r="S166" s="40">
        <f t="shared" si="4"/>
        <v>0</v>
      </c>
    </row>
    <row r="167" spans="1:19" ht="12.75" customHeight="1" x14ac:dyDescent="0.2">
      <c r="A167" s="7"/>
      <c r="B167" s="49" t="s">
        <v>12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50"/>
      <c r="M167" s="10" t="s">
        <v>156</v>
      </c>
      <c r="N167" s="8">
        <v>500</v>
      </c>
      <c r="O167" s="9"/>
      <c r="P167" s="9"/>
      <c r="Q167" s="28">
        <v>19000</v>
      </c>
      <c r="R167" s="35">
        <v>0</v>
      </c>
      <c r="S167" s="40">
        <f t="shared" si="4"/>
        <v>0</v>
      </c>
    </row>
    <row r="168" spans="1:19" ht="12.75" customHeight="1" x14ac:dyDescent="0.2">
      <c r="A168" s="7"/>
      <c r="B168" s="49" t="s">
        <v>17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50"/>
      <c r="M168" s="10" t="s">
        <v>156</v>
      </c>
      <c r="N168" s="8">
        <v>540</v>
      </c>
      <c r="O168" s="9">
        <v>5</v>
      </c>
      <c r="P168" s="9">
        <v>3</v>
      </c>
      <c r="Q168" s="28">
        <v>19000</v>
      </c>
      <c r="R168" s="35">
        <v>0</v>
      </c>
      <c r="S168" s="40">
        <f t="shared" si="4"/>
        <v>0</v>
      </c>
    </row>
    <row r="169" spans="1:19" ht="32.25" customHeight="1" x14ac:dyDescent="0.2">
      <c r="A169" s="7"/>
      <c r="B169" s="47" t="s">
        <v>155</v>
      </c>
      <c r="C169" s="47"/>
      <c r="D169" s="47"/>
      <c r="E169" s="47"/>
      <c r="F169" s="47"/>
      <c r="G169" s="47"/>
      <c r="H169" s="47"/>
      <c r="I169" s="47"/>
      <c r="J169" s="47"/>
      <c r="K169" s="47"/>
      <c r="L169" s="48"/>
      <c r="M169" s="13" t="s">
        <v>154</v>
      </c>
      <c r="N169" s="11"/>
      <c r="O169" s="12"/>
      <c r="P169" s="12"/>
      <c r="Q169" s="27">
        <v>20000</v>
      </c>
      <c r="R169" s="35">
        <v>0</v>
      </c>
      <c r="S169" s="40">
        <f t="shared" si="4"/>
        <v>0</v>
      </c>
    </row>
    <row r="170" spans="1:19" ht="42.75" customHeight="1" x14ac:dyDescent="0.2">
      <c r="A170" s="7"/>
      <c r="B170" s="47" t="s">
        <v>153</v>
      </c>
      <c r="C170" s="47"/>
      <c r="D170" s="47"/>
      <c r="E170" s="47"/>
      <c r="F170" s="47"/>
      <c r="G170" s="47"/>
      <c r="H170" s="47"/>
      <c r="I170" s="47"/>
      <c r="J170" s="47"/>
      <c r="K170" s="47"/>
      <c r="L170" s="48"/>
      <c r="M170" s="13" t="s">
        <v>152</v>
      </c>
      <c r="N170" s="11"/>
      <c r="O170" s="12"/>
      <c r="P170" s="12"/>
      <c r="Q170" s="27">
        <v>20000</v>
      </c>
      <c r="R170" s="35">
        <v>0</v>
      </c>
      <c r="S170" s="40">
        <f t="shared" si="4"/>
        <v>0</v>
      </c>
    </row>
    <row r="171" spans="1:19" ht="12.75" customHeight="1" x14ac:dyDescent="0.2">
      <c r="A171" s="7"/>
      <c r="B171" s="49" t="s">
        <v>12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50"/>
      <c r="M171" s="10" t="s">
        <v>152</v>
      </c>
      <c r="N171" s="8">
        <v>500</v>
      </c>
      <c r="O171" s="9"/>
      <c r="P171" s="9"/>
      <c r="Q171" s="28">
        <v>20000</v>
      </c>
      <c r="R171" s="35">
        <v>0</v>
      </c>
      <c r="S171" s="40">
        <f t="shared" si="4"/>
        <v>0</v>
      </c>
    </row>
    <row r="172" spans="1:19" ht="12.75" customHeight="1" x14ac:dyDescent="0.2">
      <c r="A172" s="7"/>
      <c r="B172" s="49" t="s">
        <v>17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50"/>
      <c r="M172" s="10" t="s">
        <v>152</v>
      </c>
      <c r="N172" s="8">
        <v>540</v>
      </c>
      <c r="O172" s="9">
        <v>5</v>
      </c>
      <c r="P172" s="9">
        <v>2</v>
      </c>
      <c r="Q172" s="28">
        <v>20000</v>
      </c>
      <c r="R172" s="35">
        <v>0</v>
      </c>
      <c r="S172" s="40">
        <f t="shared" si="4"/>
        <v>0</v>
      </c>
    </row>
    <row r="173" spans="1:19" ht="21.75" customHeight="1" x14ac:dyDescent="0.2">
      <c r="A173" s="7"/>
      <c r="B173" s="43" t="s">
        <v>151</v>
      </c>
      <c r="C173" s="43"/>
      <c r="D173" s="43"/>
      <c r="E173" s="43"/>
      <c r="F173" s="43"/>
      <c r="G173" s="43"/>
      <c r="H173" s="43"/>
      <c r="I173" s="43"/>
      <c r="J173" s="43"/>
      <c r="K173" s="43"/>
      <c r="L173" s="44"/>
      <c r="M173" s="16" t="s">
        <v>150</v>
      </c>
      <c r="N173" s="14"/>
      <c r="O173" s="15"/>
      <c r="P173" s="15"/>
      <c r="Q173" s="29">
        <v>50</v>
      </c>
      <c r="R173" s="38">
        <f>R174</f>
        <v>0</v>
      </c>
      <c r="S173" s="40">
        <f t="shared" si="4"/>
        <v>0</v>
      </c>
    </row>
    <row r="174" spans="1:19" ht="32.25" customHeight="1" x14ac:dyDescent="0.2">
      <c r="A174" s="7"/>
      <c r="B174" s="47" t="s">
        <v>149</v>
      </c>
      <c r="C174" s="47"/>
      <c r="D174" s="47"/>
      <c r="E174" s="47"/>
      <c r="F174" s="47"/>
      <c r="G174" s="47"/>
      <c r="H174" s="47"/>
      <c r="I174" s="47"/>
      <c r="J174" s="47"/>
      <c r="K174" s="47"/>
      <c r="L174" s="48"/>
      <c r="M174" s="13" t="s">
        <v>148</v>
      </c>
      <c r="N174" s="11"/>
      <c r="O174" s="12"/>
      <c r="P174" s="12"/>
      <c r="Q174" s="27">
        <v>50</v>
      </c>
      <c r="R174" s="35">
        <v>0</v>
      </c>
      <c r="S174" s="40">
        <f t="shared" si="4"/>
        <v>0</v>
      </c>
    </row>
    <row r="175" spans="1:19" ht="12.75" customHeight="1" x14ac:dyDescent="0.2">
      <c r="A175" s="7"/>
      <c r="B175" s="49" t="s">
        <v>12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50"/>
      <c r="M175" s="10" t="s">
        <v>148</v>
      </c>
      <c r="N175" s="8">
        <v>500</v>
      </c>
      <c r="O175" s="9"/>
      <c r="P175" s="9"/>
      <c r="Q175" s="28">
        <v>50</v>
      </c>
      <c r="R175" s="35">
        <v>0</v>
      </c>
      <c r="S175" s="40">
        <f t="shared" si="4"/>
        <v>0</v>
      </c>
    </row>
    <row r="176" spans="1:19" ht="12.75" customHeight="1" x14ac:dyDescent="0.2">
      <c r="A176" s="7"/>
      <c r="B176" s="49" t="s">
        <v>17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50"/>
      <c r="M176" s="10" t="s">
        <v>148</v>
      </c>
      <c r="N176" s="8">
        <v>540</v>
      </c>
      <c r="O176" s="9">
        <v>8</v>
      </c>
      <c r="P176" s="9">
        <v>1</v>
      </c>
      <c r="Q176" s="28">
        <v>50</v>
      </c>
      <c r="R176" s="35">
        <v>0</v>
      </c>
      <c r="S176" s="40">
        <f t="shared" si="4"/>
        <v>0</v>
      </c>
    </row>
    <row r="177" spans="1:19" ht="42.75" customHeight="1" x14ac:dyDescent="0.2">
      <c r="A177" s="7"/>
      <c r="B177" s="43" t="s">
        <v>147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44"/>
      <c r="M177" s="16" t="s">
        <v>146</v>
      </c>
      <c r="N177" s="14"/>
      <c r="O177" s="15"/>
      <c r="P177" s="15"/>
      <c r="Q177" s="29">
        <v>341.5</v>
      </c>
      <c r="R177" s="38">
        <f>R178</f>
        <v>94.991500000000002</v>
      </c>
      <c r="S177" s="40">
        <f t="shared" si="4"/>
        <v>27.815959004392386</v>
      </c>
    </row>
    <row r="178" spans="1:19" ht="42.75" customHeight="1" x14ac:dyDescent="0.2">
      <c r="A178" s="7"/>
      <c r="B178" s="47" t="s">
        <v>145</v>
      </c>
      <c r="C178" s="47"/>
      <c r="D178" s="47"/>
      <c r="E178" s="47"/>
      <c r="F178" s="47"/>
      <c r="G178" s="47"/>
      <c r="H178" s="47"/>
      <c r="I178" s="47"/>
      <c r="J178" s="47"/>
      <c r="K178" s="47"/>
      <c r="L178" s="48"/>
      <c r="M178" s="13" t="s">
        <v>144</v>
      </c>
      <c r="N178" s="11"/>
      <c r="O178" s="12"/>
      <c r="P178" s="12"/>
      <c r="Q178" s="27">
        <v>341.5</v>
      </c>
      <c r="R178" s="35">
        <f>R179</f>
        <v>94.991500000000002</v>
      </c>
      <c r="S178" s="40">
        <f t="shared" si="4"/>
        <v>27.815959004392386</v>
      </c>
    </row>
    <row r="179" spans="1:19" ht="21.75" customHeight="1" x14ac:dyDescent="0.2">
      <c r="A179" s="7"/>
      <c r="B179" s="49" t="s">
        <v>2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50"/>
      <c r="M179" s="10" t="s">
        <v>144</v>
      </c>
      <c r="N179" s="8">
        <v>200</v>
      </c>
      <c r="O179" s="9"/>
      <c r="P179" s="9"/>
      <c r="Q179" s="28">
        <v>341.5</v>
      </c>
      <c r="R179" s="35">
        <v>94.991500000000002</v>
      </c>
      <c r="S179" s="40">
        <f t="shared" si="4"/>
        <v>27.815959004392386</v>
      </c>
    </row>
    <row r="180" spans="1:19" ht="21.75" customHeight="1" x14ac:dyDescent="0.2">
      <c r="A180" s="7"/>
      <c r="B180" s="49" t="s">
        <v>1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50"/>
      <c r="M180" s="10" t="s">
        <v>144</v>
      </c>
      <c r="N180" s="8">
        <v>240</v>
      </c>
      <c r="O180" s="9">
        <v>7</v>
      </c>
      <c r="P180" s="9">
        <v>9</v>
      </c>
      <c r="Q180" s="28">
        <v>341.5</v>
      </c>
      <c r="R180" s="35">
        <v>94.991500000000002</v>
      </c>
      <c r="S180" s="40">
        <f t="shared" si="4"/>
        <v>27.815959004392386</v>
      </c>
    </row>
    <row r="181" spans="1:19" ht="21.75" customHeight="1" x14ac:dyDescent="0.2">
      <c r="A181" s="7"/>
      <c r="B181" s="43" t="s">
        <v>143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44"/>
      <c r="M181" s="16" t="s">
        <v>142</v>
      </c>
      <c r="N181" s="14"/>
      <c r="O181" s="15"/>
      <c r="P181" s="15"/>
      <c r="Q181" s="29">
        <v>649</v>
      </c>
      <c r="R181" s="38">
        <f>R182</f>
        <v>377.75</v>
      </c>
      <c r="S181" s="40">
        <f t="shared" si="4"/>
        <v>58.204930662557786</v>
      </c>
    </row>
    <row r="182" spans="1:19" ht="32.25" customHeight="1" x14ac:dyDescent="0.2">
      <c r="A182" s="7"/>
      <c r="B182" s="47" t="s">
        <v>141</v>
      </c>
      <c r="C182" s="47"/>
      <c r="D182" s="47"/>
      <c r="E182" s="47"/>
      <c r="F182" s="47"/>
      <c r="G182" s="47"/>
      <c r="H182" s="47"/>
      <c r="I182" s="47"/>
      <c r="J182" s="47"/>
      <c r="K182" s="47"/>
      <c r="L182" s="48"/>
      <c r="M182" s="13" t="s">
        <v>140</v>
      </c>
      <c r="N182" s="11"/>
      <c r="O182" s="12"/>
      <c r="P182" s="12"/>
      <c r="Q182" s="27">
        <v>649</v>
      </c>
      <c r="R182" s="35">
        <f>R183+R185+R187</f>
        <v>377.75</v>
      </c>
      <c r="S182" s="40">
        <f t="shared" si="4"/>
        <v>58.204930662557786</v>
      </c>
    </row>
    <row r="183" spans="1:19" ht="42.75" customHeight="1" x14ac:dyDescent="0.2">
      <c r="A183" s="7"/>
      <c r="B183" s="49" t="s">
        <v>4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50"/>
      <c r="M183" s="10" t="s">
        <v>140</v>
      </c>
      <c r="N183" s="8">
        <v>100</v>
      </c>
      <c r="O183" s="9"/>
      <c r="P183" s="9"/>
      <c r="Q183" s="28">
        <v>84.5</v>
      </c>
      <c r="R183" s="35">
        <v>0</v>
      </c>
      <c r="S183" s="40">
        <f t="shared" si="4"/>
        <v>0</v>
      </c>
    </row>
    <row r="184" spans="1:19" ht="12.75" customHeight="1" x14ac:dyDescent="0.2">
      <c r="A184" s="7"/>
      <c r="B184" s="49" t="s">
        <v>26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50"/>
      <c r="M184" s="10" t="s">
        <v>140</v>
      </c>
      <c r="N184" s="8">
        <v>110</v>
      </c>
      <c r="O184" s="9">
        <v>7</v>
      </c>
      <c r="P184" s="9">
        <v>7</v>
      </c>
      <c r="Q184" s="28">
        <v>84.5</v>
      </c>
      <c r="R184" s="35">
        <v>0</v>
      </c>
      <c r="S184" s="40">
        <f t="shared" si="4"/>
        <v>0</v>
      </c>
    </row>
    <row r="185" spans="1:19" ht="21.75" customHeight="1" x14ac:dyDescent="0.2">
      <c r="A185" s="7"/>
      <c r="B185" s="49" t="s">
        <v>2</v>
      </c>
      <c r="C185" s="49"/>
      <c r="D185" s="49"/>
      <c r="E185" s="49"/>
      <c r="F185" s="49"/>
      <c r="G185" s="49"/>
      <c r="H185" s="49"/>
      <c r="I185" s="49"/>
      <c r="J185" s="49"/>
      <c r="K185" s="49"/>
      <c r="L185" s="50"/>
      <c r="M185" s="10" t="s">
        <v>140</v>
      </c>
      <c r="N185" s="8">
        <v>200</v>
      </c>
      <c r="O185" s="9"/>
      <c r="P185" s="9"/>
      <c r="Q185" s="28">
        <v>30.178840000000001</v>
      </c>
      <c r="R185" s="35">
        <v>0</v>
      </c>
      <c r="S185" s="40">
        <f t="shared" si="4"/>
        <v>0</v>
      </c>
    </row>
    <row r="186" spans="1:19" ht="21.75" customHeight="1" x14ac:dyDescent="0.2">
      <c r="A186" s="7"/>
      <c r="B186" s="49" t="s">
        <v>1</v>
      </c>
      <c r="C186" s="49"/>
      <c r="D186" s="49"/>
      <c r="E186" s="49"/>
      <c r="F186" s="49"/>
      <c r="G186" s="49"/>
      <c r="H186" s="49"/>
      <c r="I186" s="49"/>
      <c r="J186" s="49"/>
      <c r="K186" s="49"/>
      <c r="L186" s="50"/>
      <c r="M186" s="10" t="s">
        <v>140</v>
      </c>
      <c r="N186" s="8">
        <v>240</v>
      </c>
      <c r="O186" s="9">
        <v>7</v>
      </c>
      <c r="P186" s="9">
        <v>7</v>
      </c>
      <c r="Q186" s="28">
        <v>30.178840000000001</v>
      </c>
      <c r="R186" s="35">
        <v>0</v>
      </c>
      <c r="S186" s="40">
        <f t="shared" si="4"/>
        <v>0</v>
      </c>
    </row>
    <row r="187" spans="1:19" ht="21.75" customHeight="1" x14ac:dyDescent="0.2">
      <c r="A187" s="7"/>
      <c r="B187" s="49" t="s">
        <v>25</v>
      </c>
      <c r="C187" s="49"/>
      <c r="D187" s="49"/>
      <c r="E187" s="49"/>
      <c r="F187" s="49"/>
      <c r="G187" s="49"/>
      <c r="H187" s="49"/>
      <c r="I187" s="49"/>
      <c r="J187" s="49"/>
      <c r="K187" s="49"/>
      <c r="L187" s="50"/>
      <c r="M187" s="10" t="s">
        <v>140</v>
      </c>
      <c r="N187" s="8">
        <v>600</v>
      </c>
      <c r="O187" s="9"/>
      <c r="P187" s="9"/>
      <c r="Q187" s="28">
        <v>534.32115999999996</v>
      </c>
      <c r="R187" s="35">
        <v>377.75</v>
      </c>
      <c r="S187" s="40">
        <f t="shared" si="4"/>
        <v>70.697181447951635</v>
      </c>
    </row>
    <row r="188" spans="1:19" ht="12.75" customHeight="1" x14ac:dyDescent="0.2">
      <c r="A188" s="7"/>
      <c r="B188" s="49" t="s">
        <v>24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50"/>
      <c r="M188" s="10" t="s">
        <v>140</v>
      </c>
      <c r="N188" s="8">
        <v>610</v>
      </c>
      <c r="O188" s="9">
        <v>7</v>
      </c>
      <c r="P188" s="9">
        <v>7</v>
      </c>
      <c r="Q188" s="28">
        <v>534.32115999999996</v>
      </c>
      <c r="R188" s="35">
        <v>377.75</v>
      </c>
      <c r="S188" s="40">
        <f t="shared" si="4"/>
        <v>70.697181447951635</v>
      </c>
    </row>
    <row r="189" spans="1:19" ht="32.25" customHeight="1" x14ac:dyDescent="0.2">
      <c r="A189" s="7"/>
      <c r="B189" s="43" t="s">
        <v>139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44"/>
      <c r="M189" s="16" t="s">
        <v>138</v>
      </c>
      <c r="N189" s="14"/>
      <c r="O189" s="15"/>
      <c r="P189" s="15"/>
      <c r="Q189" s="29">
        <v>3100.6</v>
      </c>
      <c r="R189" s="38">
        <f>R190+R193+R196</f>
        <v>1800</v>
      </c>
      <c r="S189" s="40">
        <f t="shared" si="4"/>
        <v>58.053280010320584</v>
      </c>
    </row>
    <row r="190" spans="1:19" ht="42.75" customHeight="1" x14ac:dyDescent="0.2">
      <c r="A190" s="7"/>
      <c r="B190" s="47" t="s">
        <v>137</v>
      </c>
      <c r="C190" s="47"/>
      <c r="D190" s="47"/>
      <c r="E190" s="47"/>
      <c r="F190" s="47"/>
      <c r="G190" s="47"/>
      <c r="H190" s="47"/>
      <c r="I190" s="47"/>
      <c r="J190" s="47"/>
      <c r="K190" s="47"/>
      <c r="L190" s="48"/>
      <c r="M190" s="13" t="s">
        <v>136</v>
      </c>
      <c r="N190" s="11"/>
      <c r="O190" s="12"/>
      <c r="P190" s="12"/>
      <c r="Q190" s="27">
        <v>1800</v>
      </c>
      <c r="R190" s="35">
        <v>1800</v>
      </c>
      <c r="S190" s="40">
        <f t="shared" si="4"/>
        <v>100</v>
      </c>
    </row>
    <row r="191" spans="1:19" ht="12.75" customHeight="1" x14ac:dyDescent="0.2">
      <c r="A191" s="7"/>
      <c r="B191" s="49" t="s">
        <v>12</v>
      </c>
      <c r="C191" s="49"/>
      <c r="D191" s="49"/>
      <c r="E191" s="49"/>
      <c r="F191" s="49"/>
      <c r="G191" s="49"/>
      <c r="H191" s="49"/>
      <c r="I191" s="49"/>
      <c r="J191" s="49"/>
      <c r="K191" s="49"/>
      <c r="L191" s="50"/>
      <c r="M191" s="10" t="s">
        <v>136</v>
      </c>
      <c r="N191" s="8">
        <v>500</v>
      </c>
      <c r="O191" s="9"/>
      <c r="P191" s="9"/>
      <c r="Q191" s="28">
        <v>1800</v>
      </c>
      <c r="R191" s="35">
        <v>1800</v>
      </c>
      <c r="S191" s="40">
        <f t="shared" si="4"/>
        <v>100</v>
      </c>
    </row>
    <row r="192" spans="1:19" ht="12.75" customHeight="1" x14ac:dyDescent="0.2">
      <c r="A192" s="7"/>
      <c r="B192" s="49" t="s">
        <v>17</v>
      </c>
      <c r="C192" s="49"/>
      <c r="D192" s="49"/>
      <c r="E192" s="49"/>
      <c r="F192" s="49"/>
      <c r="G192" s="49"/>
      <c r="H192" s="49"/>
      <c r="I192" s="49"/>
      <c r="J192" s="49"/>
      <c r="K192" s="49"/>
      <c r="L192" s="50"/>
      <c r="M192" s="10" t="s">
        <v>136</v>
      </c>
      <c r="N192" s="8">
        <v>540</v>
      </c>
      <c r="O192" s="9">
        <v>11</v>
      </c>
      <c r="P192" s="9">
        <v>5</v>
      </c>
      <c r="Q192" s="28">
        <v>1800</v>
      </c>
      <c r="R192" s="35">
        <v>1800</v>
      </c>
      <c r="S192" s="40">
        <f t="shared" si="4"/>
        <v>100</v>
      </c>
    </row>
    <row r="193" spans="1:19" ht="67.5" customHeight="1" x14ac:dyDescent="0.2">
      <c r="A193" s="7"/>
      <c r="B193" s="47" t="s">
        <v>135</v>
      </c>
      <c r="C193" s="47"/>
      <c r="D193" s="47"/>
      <c r="E193" s="47"/>
      <c r="F193" s="47"/>
      <c r="G193" s="47"/>
      <c r="H193" s="47"/>
      <c r="I193" s="47"/>
      <c r="J193" s="47"/>
      <c r="K193" s="47"/>
      <c r="L193" s="48"/>
      <c r="M193" s="13" t="s">
        <v>134</v>
      </c>
      <c r="N193" s="11"/>
      <c r="O193" s="12"/>
      <c r="P193" s="12"/>
      <c r="Q193" s="27">
        <v>1235.5999999999999</v>
      </c>
      <c r="R193" s="35">
        <v>0</v>
      </c>
      <c r="S193" s="40">
        <f t="shared" si="4"/>
        <v>0</v>
      </c>
    </row>
    <row r="194" spans="1:19" ht="21.75" customHeight="1" x14ac:dyDescent="0.2">
      <c r="A194" s="7"/>
      <c r="B194" s="49" t="s">
        <v>25</v>
      </c>
      <c r="C194" s="49"/>
      <c r="D194" s="49"/>
      <c r="E194" s="49"/>
      <c r="F194" s="49"/>
      <c r="G194" s="49"/>
      <c r="H194" s="49"/>
      <c r="I194" s="49"/>
      <c r="J194" s="49"/>
      <c r="K194" s="49"/>
      <c r="L194" s="50"/>
      <c r="M194" s="10" t="s">
        <v>134</v>
      </c>
      <c r="N194" s="8">
        <v>600</v>
      </c>
      <c r="O194" s="9"/>
      <c r="P194" s="9"/>
      <c r="Q194" s="28">
        <v>1235.5999999999999</v>
      </c>
      <c r="R194" s="35">
        <v>0</v>
      </c>
      <c r="S194" s="40">
        <f t="shared" si="4"/>
        <v>0</v>
      </c>
    </row>
    <row r="195" spans="1:19" ht="12.75" customHeight="1" x14ac:dyDescent="0.2">
      <c r="A195" s="7"/>
      <c r="B195" s="49" t="s">
        <v>24</v>
      </c>
      <c r="C195" s="49"/>
      <c r="D195" s="49"/>
      <c r="E195" s="49"/>
      <c r="F195" s="49"/>
      <c r="G195" s="49"/>
      <c r="H195" s="49"/>
      <c r="I195" s="49"/>
      <c r="J195" s="49"/>
      <c r="K195" s="49"/>
      <c r="L195" s="50"/>
      <c r="M195" s="10" t="s">
        <v>134</v>
      </c>
      <c r="N195" s="8">
        <v>610</v>
      </c>
      <c r="O195" s="9">
        <v>7</v>
      </c>
      <c r="P195" s="9">
        <v>9</v>
      </c>
      <c r="Q195" s="28">
        <v>1235.5999999999999</v>
      </c>
      <c r="R195" s="35">
        <v>0</v>
      </c>
      <c r="S195" s="40">
        <f t="shared" si="4"/>
        <v>0</v>
      </c>
    </row>
    <row r="196" spans="1:19" ht="78.75" customHeight="1" x14ac:dyDescent="0.2">
      <c r="A196" s="7"/>
      <c r="B196" s="47" t="s">
        <v>133</v>
      </c>
      <c r="C196" s="47"/>
      <c r="D196" s="47"/>
      <c r="E196" s="47"/>
      <c r="F196" s="47"/>
      <c r="G196" s="47"/>
      <c r="H196" s="47"/>
      <c r="I196" s="47"/>
      <c r="J196" s="47"/>
      <c r="K196" s="47"/>
      <c r="L196" s="48"/>
      <c r="M196" s="13" t="s">
        <v>132</v>
      </c>
      <c r="N196" s="11"/>
      <c r="O196" s="12"/>
      <c r="P196" s="12"/>
      <c r="Q196" s="27">
        <v>65</v>
      </c>
      <c r="R196" s="35">
        <v>0</v>
      </c>
      <c r="S196" s="40">
        <f t="shared" ref="S196:S259" si="5">R196/Q196*100</f>
        <v>0</v>
      </c>
    </row>
    <row r="197" spans="1:19" ht="21.75" customHeight="1" x14ac:dyDescent="0.2">
      <c r="A197" s="7"/>
      <c r="B197" s="49" t="s">
        <v>25</v>
      </c>
      <c r="C197" s="49"/>
      <c r="D197" s="49"/>
      <c r="E197" s="49"/>
      <c r="F197" s="49"/>
      <c r="G197" s="49"/>
      <c r="H197" s="49"/>
      <c r="I197" s="49"/>
      <c r="J197" s="49"/>
      <c r="K197" s="49"/>
      <c r="L197" s="50"/>
      <c r="M197" s="10" t="s">
        <v>132</v>
      </c>
      <c r="N197" s="8">
        <v>600</v>
      </c>
      <c r="O197" s="9"/>
      <c r="P197" s="9"/>
      <c r="Q197" s="28">
        <v>65</v>
      </c>
      <c r="R197" s="35">
        <v>0</v>
      </c>
      <c r="S197" s="40">
        <f t="shared" si="5"/>
        <v>0</v>
      </c>
    </row>
    <row r="198" spans="1:19" ht="12.75" customHeight="1" x14ac:dyDescent="0.2">
      <c r="A198" s="7"/>
      <c r="B198" s="49" t="s">
        <v>24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50"/>
      <c r="M198" s="10" t="s">
        <v>132</v>
      </c>
      <c r="N198" s="8">
        <v>610</v>
      </c>
      <c r="O198" s="9">
        <v>7</v>
      </c>
      <c r="P198" s="9">
        <v>9</v>
      </c>
      <c r="Q198" s="28">
        <v>65</v>
      </c>
      <c r="R198" s="35">
        <v>0</v>
      </c>
      <c r="S198" s="40">
        <f t="shared" si="5"/>
        <v>0</v>
      </c>
    </row>
    <row r="199" spans="1:19" ht="32.25" customHeight="1" x14ac:dyDescent="0.2">
      <c r="A199" s="7"/>
      <c r="B199" s="43" t="s">
        <v>131</v>
      </c>
      <c r="C199" s="43"/>
      <c r="D199" s="43"/>
      <c r="E199" s="43"/>
      <c r="F199" s="43"/>
      <c r="G199" s="43"/>
      <c r="H199" s="43"/>
      <c r="I199" s="43"/>
      <c r="J199" s="43"/>
      <c r="K199" s="43"/>
      <c r="L199" s="44"/>
      <c r="M199" s="16" t="s">
        <v>130</v>
      </c>
      <c r="N199" s="14"/>
      <c r="O199" s="15"/>
      <c r="P199" s="15"/>
      <c r="Q199" s="29">
        <v>200</v>
      </c>
      <c r="R199" s="38">
        <f>R200</f>
        <v>0</v>
      </c>
      <c r="S199" s="40">
        <f t="shared" si="5"/>
        <v>0</v>
      </c>
    </row>
    <row r="200" spans="1:19" ht="32.25" customHeight="1" x14ac:dyDescent="0.2">
      <c r="A200" s="7"/>
      <c r="B200" s="47" t="s">
        <v>129</v>
      </c>
      <c r="C200" s="47"/>
      <c r="D200" s="47"/>
      <c r="E200" s="47"/>
      <c r="F200" s="47"/>
      <c r="G200" s="47"/>
      <c r="H200" s="47"/>
      <c r="I200" s="47"/>
      <c r="J200" s="47"/>
      <c r="K200" s="47"/>
      <c r="L200" s="48"/>
      <c r="M200" s="13" t="s">
        <v>128</v>
      </c>
      <c r="N200" s="11"/>
      <c r="O200" s="12"/>
      <c r="P200" s="12"/>
      <c r="Q200" s="27">
        <v>200</v>
      </c>
      <c r="R200" s="35">
        <v>0</v>
      </c>
      <c r="S200" s="40">
        <f t="shared" si="5"/>
        <v>0</v>
      </c>
    </row>
    <row r="201" spans="1:19" ht="21.75" customHeight="1" x14ac:dyDescent="0.2">
      <c r="A201" s="7"/>
      <c r="B201" s="49" t="s">
        <v>2</v>
      </c>
      <c r="C201" s="49"/>
      <c r="D201" s="49"/>
      <c r="E201" s="49"/>
      <c r="F201" s="49"/>
      <c r="G201" s="49"/>
      <c r="H201" s="49"/>
      <c r="I201" s="49"/>
      <c r="J201" s="49"/>
      <c r="K201" s="49"/>
      <c r="L201" s="50"/>
      <c r="M201" s="10" t="s">
        <v>128</v>
      </c>
      <c r="N201" s="8">
        <v>200</v>
      </c>
      <c r="O201" s="9"/>
      <c r="P201" s="9"/>
      <c r="Q201" s="28">
        <v>200</v>
      </c>
      <c r="R201" s="35">
        <v>0</v>
      </c>
      <c r="S201" s="40">
        <f t="shared" si="5"/>
        <v>0</v>
      </c>
    </row>
    <row r="202" spans="1:19" ht="21.75" customHeight="1" x14ac:dyDescent="0.2">
      <c r="A202" s="7"/>
      <c r="B202" s="49" t="s">
        <v>1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50"/>
      <c r="M202" s="10" t="s">
        <v>128</v>
      </c>
      <c r="N202" s="8">
        <v>240</v>
      </c>
      <c r="O202" s="9">
        <v>5</v>
      </c>
      <c r="P202" s="9">
        <v>2</v>
      </c>
      <c r="Q202" s="28">
        <v>200</v>
      </c>
      <c r="R202" s="35">
        <v>0</v>
      </c>
      <c r="S202" s="40">
        <f t="shared" si="5"/>
        <v>0</v>
      </c>
    </row>
    <row r="203" spans="1:19" ht="42.75" customHeight="1" x14ac:dyDescent="0.2">
      <c r="A203" s="7"/>
      <c r="B203" s="43" t="s">
        <v>127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44"/>
      <c r="M203" s="16" t="s">
        <v>126</v>
      </c>
      <c r="N203" s="14"/>
      <c r="O203" s="15"/>
      <c r="P203" s="15"/>
      <c r="Q203" s="29">
        <v>9078.7999999999993</v>
      </c>
      <c r="R203" s="38">
        <f>R204</f>
        <v>3769.9835700000003</v>
      </c>
      <c r="S203" s="40">
        <f t="shared" si="5"/>
        <v>41.52513074415122</v>
      </c>
    </row>
    <row r="204" spans="1:19" ht="42.75" customHeight="1" x14ac:dyDescent="0.2">
      <c r="A204" s="7"/>
      <c r="B204" s="47" t="s">
        <v>125</v>
      </c>
      <c r="C204" s="47"/>
      <c r="D204" s="47"/>
      <c r="E204" s="47"/>
      <c r="F204" s="47"/>
      <c r="G204" s="47"/>
      <c r="H204" s="47"/>
      <c r="I204" s="47"/>
      <c r="J204" s="47"/>
      <c r="K204" s="47"/>
      <c r="L204" s="48"/>
      <c r="M204" s="13" t="s">
        <v>124</v>
      </c>
      <c r="N204" s="11"/>
      <c r="O204" s="12"/>
      <c r="P204" s="12"/>
      <c r="Q204" s="27">
        <v>8914.7999999999993</v>
      </c>
      <c r="R204" s="35">
        <f>R205+R207+R212</f>
        <v>3769.9835700000003</v>
      </c>
      <c r="S204" s="40">
        <f t="shared" si="5"/>
        <v>42.289042603311358</v>
      </c>
    </row>
    <row r="205" spans="1:19" ht="42.75" customHeight="1" x14ac:dyDescent="0.2">
      <c r="A205" s="7"/>
      <c r="B205" s="49" t="s">
        <v>4</v>
      </c>
      <c r="C205" s="49"/>
      <c r="D205" s="49"/>
      <c r="E205" s="49"/>
      <c r="F205" s="49"/>
      <c r="G205" s="49"/>
      <c r="H205" s="49"/>
      <c r="I205" s="49"/>
      <c r="J205" s="49"/>
      <c r="K205" s="49"/>
      <c r="L205" s="50"/>
      <c r="M205" s="10" t="s">
        <v>124</v>
      </c>
      <c r="N205" s="8">
        <v>100</v>
      </c>
      <c r="O205" s="9"/>
      <c r="P205" s="9"/>
      <c r="Q205" s="28">
        <v>2619.9</v>
      </c>
      <c r="R205" s="35">
        <v>1338.29721</v>
      </c>
      <c r="S205" s="40">
        <f t="shared" si="5"/>
        <v>51.081995877705253</v>
      </c>
    </row>
    <row r="206" spans="1:19" ht="12.75" customHeight="1" x14ac:dyDescent="0.2">
      <c r="A206" s="7"/>
      <c r="B206" s="49" t="s">
        <v>26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50"/>
      <c r="M206" s="10" t="s">
        <v>124</v>
      </c>
      <c r="N206" s="8">
        <v>110</v>
      </c>
      <c r="O206" s="9">
        <v>3</v>
      </c>
      <c r="P206" s="9">
        <v>9</v>
      </c>
      <c r="Q206" s="28">
        <v>2619.9</v>
      </c>
      <c r="R206" s="35">
        <v>1338.29721</v>
      </c>
      <c r="S206" s="40">
        <f t="shared" si="5"/>
        <v>51.081995877705253</v>
      </c>
    </row>
    <row r="207" spans="1:19" ht="21.75" customHeight="1" x14ac:dyDescent="0.2">
      <c r="A207" s="7"/>
      <c r="B207" s="49" t="s">
        <v>2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50"/>
      <c r="M207" s="10" t="s">
        <v>124</v>
      </c>
      <c r="N207" s="8">
        <v>200</v>
      </c>
      <c r="O207" s="9"/>
      <c r="P207" s="9"/>
      <c r="Q207" s="28">
        <f>Q208+Q209+Q210+Q211</f>
        <v>5171.7299999999996</v>
      </c>
      <c r="R207" s="36">
        <f>R208+R209+R210+R211</f>
        <v>2013.79736</v>
      </c>
      <c r="S207" s="40">
        <f t="shared" si="5"/>
        <v>38.93856330473556</v>
      </c>
    </row>
    <row r="208" spans="1:19" ht="21.75" customHeight="1" x14ac:dyDescent="0.2">
      <c r="A208" s="7"/>
      <c r="B208" s="49" t="s">
        <v>1</v>
      </c>
      <c r="C208" s="49"/>
      <c r="D208" s="49"/>
      <c r="E208" s="49"/>
      <c r="F208" s="49"/>
      <c r="G208" s="49"/>
      <c r="H208" s="49"/>
      <c r="I208" s="49"/>
      <c r="J208" s="49"/>
      <c r="K208" s="49"/>
      <c r="L208" s="50"/>
      <c r="M208" s="10" t="s">
        <v>124</v>
      </c>
      <c r="N208" s="8">
        <v>240</v>
      </c>
      <c r="O208" s="9">
        <v>3</v>
      </c>
      <c r="P208" s="9">
        <v>9</v>
      </c>
      <c r="Q208" s="28">
        <v>325.2</v>
      </c>
      <c r="R208" s="35">
        <v>69.058440000000004</v>
      </c>
      <c r="S208" s="40">
        <f t="shared" si="5"/>
        <v>21.235682656826572</v>
      </c>
    </row>
    <row r="209" spans="1:19" ht="21.75" customHeight="1" x14ac:dyDescent="0.2">
      <c r="A209" s="7"/>
      <c r="B209" s="49" t="s">
        <v>1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50"/>
      <c r="M209" s="10" t="s">
        <v>124</v>
      </c>
      <c r="N209" s="8">
        <v>240</v>
      </c>
      <c r="O209" s="9">
        <v>7</v>
      </c>
      <c r="P209" s="9">
        <v>1</v>
      </c>
      <c r="Q209" s="28">
        <v>1590.9</v>
      </c>
      <c r="R209" s="35">
        <v>708.37649999999996</v>
      </c>
      <c r="S209" s="40">
        <f t="shared" si="5"/>
        <v>44.526777295870254</v>
      </c>
    </row>
    <row r="210" spans="1:19" ht="21.75" customHeight="1" x14ac:dyDescent="0.2">
      <c r="A210" s="7"/>
      <c r="B210" s="49" t="s">
        <v>1</v>
      </c>
      <c r="C210" s="49"/>
      <c r="D210" s="49"/>
      <c r="E210" s="49"/>
      <c r="F210" s="49"/>
      <c r="G210" s="49"/>
      <c r="H210" s="49"/>
      <c r="I210" s="49"/>
      <c r="J210" s="49"/>
      <c r="K210" s="49"/>
      <c r="L210" s="50"/>
      <c r="M210" s="10" t="s">
        <v>124</v>
      </c>
      <c r="N210" s="8">
        <v>240</v>
      </c>
      <c r="O210" s="9">
        <v>7</v>
      </c>
      <c r="P210" s="9">
        <v>2</v>
      </c>
      <c r="Q210" s="28">
        <v>3237.43</v>
      </c>
      <c r="R210" s="35">
        <v>1229.6124199999999</v>
      </c>
      <c r="S210" s="40">
        <f t="shared" si="5"/>
        <v>37.981127622836631</v>
      </c>
    </row>
    <row r="211" spans="1:19" ht="21.75" customHeight="1" x14ac:dyDescent="0.2">
      <c r="A211" s="7"/>
      <c r="B211" s="49" t="s">
        <v>1</v>
      </c>
      <c r="C211" s="49"/>
      <c r="D211" s="49"/>
      <c r="E211" s="49"/>
      <c r="F211" s="49"/>
      <c r="G211" s="49"/>
      <c r="H211" s="49"/>
      <c r="I211" s="49"/>
      <c r="J211" s="49"/>
      <c r="K211" s="49"/>
      <c r="L211" s="50"/>
      <c r="M211" s="10" t="s">
        <v>124</v>
      </c>
      <c r="N211" s="8">
        <v>240</v>
      </c>
      <c r="O211" s="9">
        <v>7</v>
      </c>
      <c r="P211" s="9">
        <v>9</v>
      </c>
      <c r="Q211" s="28">
        <v>18.2</v>
      </c>
      <c r="R211" s="35">
        <v>6.75</v>
      </c>
      <c r="S211" s="40">
        <f t="shared" si="5"/>
        <v>37.087912087912088</v>
      </c>
    </row>
    <row r="212" spans="1:19" ht="21.75" customHeight="1" x14ac:dyDescent="0.2">
      <c r="A212" s="7"/>
      <c r="B212" s="49" t="s">
        <v>25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50"/>
      <c r="M212" s="10" t="s">
        <v>124</v>
      </c>
      <c r="N212" s="8">
        <v>600</v>
      </c>
      <c r="O212" s="9"/>
      <c r="P212" s="9"/>
      <c r="Q212" s="28">
        <f>Q213+Q214+Q215</f>
        <v>1123.17</v>
      </c>
      <c r="R212" s="36">
        <f>R213+R214+R215</f>
        <v>417.88900000000001</v>
      </c>
      <c r="S212" s="40">
        <f t="shared" si="5"/>
        <v>37.206210992102704</v>
      </c>
    </row>
    <row r="213" spans="1:19" ht="12.75" customHeight="1" x14ac:dyDescent="0.2">
      <c r="A213" s="7"/>
      <c r="B213" s="49" t="s">
        <v>24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50"/>
      <c r="M213" s="10" t="s">
        <v>124</v>
      </c>
      <c r="N213" s="8">
        <v>610</v>
      </c>
      <c r="O213" s="9">
        <v>3</v>
      </c>
      <c r="P213" s="9">
        <v>9</v>
      </c>
      <c r="Q213" s="28">
        <v>100</v>
      </c>
      <c r="R213" s="35">
        <v>100</v>
      </c>
      <c r="S213" s="40">
        <f t="shared" si="5"/>
        <v>100</v>
      </c>
    </row>
    <row r="214" spans="1:19" ht="12.75" customHeight="1" x14ac:dyDescent="0.2">
      <c r="A214" s="7"/>
      <c r="B214" s="49" t="s">
        <v>24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50"/>
      <c r="M214" s="10" t="s">
        <v>124</v>
      </c>
      <c r="N214" s="8">
        <v>610</v>
      </c>
      <c r="O214" s="9">
        <v>7</v>
      </c>
      <c r="P214" s="9">
        <v>2</v>
      </c>
      <c r="Q214" s="28">
        <v>504.07</v>
      </c>
      <c r="R214" s="35">
        <v>175.47</v>
      </c>
      <c r="S214" s="40">
        <f t="shared" si="5"/>
        <v>34.810641379173532</v>
      </c>
    </row>
    <row r="215" spans="1:19" ht="12.75" customHeight="1" x14ac:dyDescent="0.2">
      <c r="A215" s="7"/>
      <c r="B215" s="49" t="s">
        <v>24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50"/>
      <c r="M215" s="10" t="s">
        <v>124</v>
      </c>
      <c r="N215" s="8">
        <v>610</v>
      </c>
      <c r="O215" s="9">
        <v>7</v>
      </c>
      <c r="P215" s="9">
        <v>3</v>
      </c>
      <c r="Q215" s="28">
        <v>519.1</v>
      </c>
      <c r="R215" s="35">
        <v>142.41900000000001</v>
      </c>
      <c r="S215" s="40">
        <f t="shared" si="5"/>
        <v>27.435754189944134</v>
      </c>
    </row>
    <row r="216" spans="1:19" ht="116.25" customHeight="1" x14ac:dyDescent="0.2">
      <c r="A216" s="7"/>
      <c r="B216" s="47" t="s">
        <v>123</v>
      </c>
      <c r="C216" s="47"/>
      <c r="D216" s="47"/>
      <c r="E216" s="47"/>
      <c r="F216" s="47"/>
      <c r="G216" s="47"/>
      <c r="H216" s="47"/>
      <c r="I216" s="47"/>
      <c r="J216" s="47"/>
      <c r="K216" s="47"/>
      <c r="L216" s="48"/>
      <c r="M216" s="13" t="s">
        <v>122</v>
      </c>
      <c r="N216" s="11"/>
      <c r="O216" s="12"/>
      <c r="P216" s="12"/>
      <c r="Q216" s="27">
        <v>164</v>
      </c>
      <c r="R216" s="35">
        <v>0</v>
      </c>
      <c r="S216" s="40">
        <f t="shared" si="5"/>
        <v>0</v>
      </c>
    </row>
    <row r="217" spans="1:19" ht="21.75" customHeight="1" x14ac:dyDescent="0.2">
      <c r="A217" s="7"/>
      <c r="B217" s="49" t="s">
        <v>2</v>
      </c>
      <c r="C217" s="49"/>
      <c r="D217" s="49"/>
      <c r="E217" s="49"/>
      <c r="F217" s="49"/>
      <c r="G217" s="49"/>
      <c r="H217" s="49"/>
      <c r="I217" s="49"/>
      <c r="J217" s="49"/>
      <c r="K217" s="49"/>
      <c r="L217" s="50"/>
      <c r="M217" s="10" t="s">
        <v>122</v>
      </c>
      <c r="N217" s="8">
        <v>200</v>
      </c>
      <c r="O217" s="9"/>
      <c r="P217" s="9"/>
      <c r="Q217" s="28">
        <v>164</v>
      </c>
      <c r="R217" s="35">
        <v>0</v>
      </c>
      <c r="S217" s="40">
        <f t="shared" si="5"/>
        <v>0</v>
      </c>
    </row>
    <row r="218" spans="1:19" ht="21.75" customHeight="1" x14ac:dyDescent="0.2">
      <c r="A218" s="7"/>
      <c r="B218" s="49" t="s">
        <v>1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50"/>
      <c r="M218" s="10" t="s">
        <v>122</v>
      </c>
      <c r="N218" s="8">
        <v>240</v>
      </c>
      <c r="O218" s="9">
        <v>3</v>
      </c>
      <c r="P218" s="9">
        <v>9</v>
      </c>
      <c r="Q218" s="28">
        <v>164</v>
      </c>
      <c r="R218" s="35">
        <v>0</v>
      </c>
      <c r="S218" s="40">
        <f t="shared" si="5"/>
        <v>0</v>
      </c>
    </row>
    <row r="219" spans="1:19" ht="32.25" customHeight="1" x14ac:dyDescent="0.2">
      <c r="A219" s="7"/>
      <c r="B219" s="43" t="s">
        <v>121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4"/>
      <c r="M219" s="16" t="s">
        <v>120</v>
      </c>
      <c r="N219" s="14"/>
      <c r="O219" s="15"/>
      <c r="P219" s="15"/>
      <c r="Q219" s="29">
        <v>1532.6</v>
      </c>
      <c r="R219" s="38">
        <f>R220</f>
        <v>898.35180000000003</v>
      </c>
      <c r="S219" s="40">
        <f t="shared" si="5"/>
        <v>58.616194701813917</v>
      </c>
    </row>
    <row r="220" spans="1:19" ht="32.25" customHeight="1" x14ac:dyDescent="0.2">
      <c r="A220" s="7"/>
      <c r="B220" s="47" t="s">
        <v>119</v>
      </c>
      <c r="C220" s="47"/>
      <c r="D220" s="47"/>
      <c r="E220" s="47"/>
      <c r="F220" s="47"/>
      <c r="G220" s="47"/>
      <c r="H220" s="47"/>
      <c r="I220" s="47"/>
      <c r="J220" s="47"/>
      <c r="K220" s="47"/>
      <c r="L220" s="48"/>
      <c r="M220" s="13" t="s">
        <v>118</v>
      </c>
      <c r="N220" s="11"/>
      <c r="O220" s="12"/>
      <c r="P220" s="12"/>
      <c r="Q220" s="27">
        <v>1532.6</v>
      </c>
      <c r="R220" s="35">
        <f>R221+R223</f>
        <v>898.35180000000003</v>
      </c>
      <c r="S220" s="40">
        <f t="shared" si="5"/>
        <v>58.616194701813917</v>
      </c>
    </row>
    <row r="221" spans="1:19" ht="42.75" customHeight="1" x14ac:dyDescent="0.2">
      <c r="A221" s="7"/>
      <c r="B221" s="49" t="s">
        <v>4</v>
      </c>
      <c r="C221" s="49"/>
      <c r="D221" s="49"/>
      <c r="E221" s="49"/>
      <c r="F221" s="49"/>
      <c r="G221" s="49"/>
      <c r="H221" s="49"/>
      <c r="I221" s="49"/>
      <c r="J221" s="49"/>
      <c r="K221" s="49"/>
      <c r="L221" s="50"/>
      <c r="M221" s="10" t="s">
        <v>118</v>
      </c>
      <c r="N221" s="8">
        <v>100</v>
      </c>
      <c r="O221" s="9"/>
      <c r="P221" s="9"/>
      <c r="Q221" s="28">
        <v>1085.2170000000001</v>
      </c>
      <c r="R221" s="35">
        <v>820.81880000000001</v>
      </c>
      <c r="S221" s="40">
        <f t="shared" si="5"/>
        <v>75.636375029141632</v>
      </c>
    </row>
    <row r="222" spans="1:19" ht="12.75" customHeight="1" x14ac:dyDescent="0.2">
      <c r="A222" s="7"/>
      <c r="B222" s="49" t="s">
        <v>26</v>
      </c>
      <c r="C222" s="49"/>
      <c r="D222" s="49"/>
      <c r="E222" s="49"/>
      <c r="F222" s="49"/>
      <c r="G222" s="49"/>
      <c r="H222" s="49"/>
      <c r="I222" s="49"/>
      <c r="J222" s="49"/>
      <c r="K222" s="49"/>
      <c r="L222" s="50"/>
      <c r="M222" s="10" t="s">
        <v>118</v>
      </c>
      <c r="N222" s="8">
        <v>110</v>
      </c>
      <c r="O222" s="9">
        <v>11</v>
      </c>
      <c r="P222" s="9">
        <v>2</v>
      </c>
      <c r="Q222" s="28">
        <v>1085.2170000000001</v>
      </c>
      <c r="R222" s="35">
        <v>820.81880000000001</v>
      </c>
      <c r="S222" s="40">
        <f t="shared" si="5"/>
        <v>75.636375029141632</v>
      </c>
    </row>
    <row r="223" spans="1:19" ht="21.75" customHeight="1" x14ac:dyDescent="0.2">
      <c r="A223" s="7"/>
      <c r="B223" s="49" t="s">
        <v>2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50"/>
      <c r="M223" s="10" t="s">
        <v>118</v>
      </c>
      <c r="N223" s="8">
        <v>200</v>
      </c>
      <c r="O223" s="9"/>
      <c r="P223" s="9"/>
      <c r="Q223" s="28">
        <v>447.38299999999998</v>
      </c>
      <c r="R223" s="35">
        <v>77.533000000000001</v>
      </c>
      <c r="S223" s="40">
        <f t="shared" si="5"/>
        <v>17.330341117118891</v>
      </c>
    </row>
    <row r="224" spans="1:19" ht="21.75" customHeight="1" x14ac:dyDescent="0.2">
      <c r="A224" s="7"/>
      <c r="B224" s="49" t="s">
        <v>1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50"/>
      <c r="M224" s="10" t="s">
        <v>118</v>
      </c>
      <c r="N224" s="8">
        <v>240</v>
      </c>
      <c r="O224" s="9">
        <v>11</v>
      </c>
      <c r="P224" s="9">
        <v>2</v>
      </c>
      <c r="Q224" s="28">
        <v>447.38299999999998</v>
      </c>
      <c r="R224" s="35">
        <v>77.533000000000001</v>
      </c>
      <c r="S224" s="40">
        <f t="shared" si="5"/>
        <v>17.330341117118891</v>
      </c>
    </row>
    <row r="225" spans="1:19" ht="53.25" customHeight="1" x14ac:dyDescent="0.2">
      <c r="A225" s="7"/>
      <c r="B225" s="43" t="s">
        <v>117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4"/>
      <c r="M225" s="16" t="s">
        <v>116</v>
      </c>
      <c r="N225" s="14"/>
      <c r="O225" s="15"/>
      <c r="P225" s="15"/>
      <c r="Q225" s="29">
        <v>572.6</v>
      </c>
      <c r="R225" s="38">
        <f>R226</f>
        <v>0</v>
      </c>
      <c r="S225" s="40">
        <f t="shared" si="5"/>
        <v>0</v>
      </c>
    </row>
    <row r="226" spans="1:19" ht="53.25" customHeight="1" x14ac:dyDescent="0.2">
      <c r="A226" s="7"/>
      <c r="B226" s="47" t="s">
        <v>115</v>
      </c>
      <c r="C226" s="47"/>
      <c r="D226" s="47"/>
      <c r="E226" s="47"/>
      <c r="F226" s="47"/>
      <c r="G226" s="47"/>
      <c r="H226" s="47"/>
      <c r="I226" s="47"/>
      <c r="J226" s="47"/>
      <c r="K226" s="47"/>
      <c r="L226" s="48"/>
      <c r="M226" s="13" t="s">
        <v>114</v>
      </c>
      <c r="N226" s="11"/>
      <c r="O226" s="12"/>
      <c r="P226" s="12"/>
      <c r="Q226" s="27">
        <v>572.6</v>
      </c>
      <c r="R226" s="35">
        <v>0</v>
      </c>
      <c r="S226" s="40">
        <f t="shared" si="5"/>
        <v>0</v>
      </c>
    </row>
    <row r="227" spans="1:19" ht="21.75" customHeight="1" x14ac:dyDescent="0.2">
      <c r="A227" s="7"/>
      <c r="B227" s="49" t="s">
        <v>2</v>
      </c>
      <c r="C227" s="49"/>
      <c r="D227" s="49"/>
      <c r="E227" s="49"/>
      <c r="F227" s="49"/>
      <c r="G227" s="49"/>
      <c r="H227" s="49"/>
      <c r="I227" s="49"/>
      <c r="J227" s="49"/>
      <c r="K227" s="49"/>
      <c r="L227" s="50"/>
      <c r="M227" s="10" t="s">
        <v>114</v>
      </c>
      <c r="N227" s="8">
        <v>200</v>
      </c>
      <c r="O227" s="9"/>
      <c r="P227" s="9"/>
      <c r="Q227" s="28">
        <v>572.6</v>
      </c>
      <c r="R227" s="35">
        <v>0</v>
      </c>
      <c r="S227" s="40">
        <f t="shared" si="5"/>
        <v>0</v>
      </c>
    </row>
    <row r="228" spans="1:19" ht="21.75" customHeight="1" x14ac:dyDescent="0.2">
      <c r="A228" s="7"/>
      <c r="B228" s="49" t="s">
        <v>1</v>
      </c>
      <c r="C228" s="49"/>
      <c r="D228" s="49"/>
      <c r="E228" s="49"/>
      <c r="F228" s="49"/>
      <c r="G228" s="49"/>
      <c r="H228" s="49"/>
      <c r="I228" s="49"/>
      <c r="J228" s="49"/>
      <c r="K228" s="49"/>
      <c r="L228" s="50"/>
      <c r="M228" s="10" t="s">
        <v>114</v>
      </c>
      <c r="N228" s="8">
        <v>240</v>
      </c>
      <c r="O228" s="9">
        <v>4</v>
      </c>
      <c r="P228" s="9">
        <v>5</v>
      </c>
      <c r="Q228" s="28">
        <v>572.6</v>
      </c>
      <c r="R228" s="35">
        <v>0</v>
      </c>
      <c r="S228" s="40">
        <f t="shared" si="5"/>
        <v>0</v>
      </c>
    </row>
    <row r="229" spans="1:19" ht="32.25" customHeight="1" x14ac:dyDescent="0.2">
      <c r="A229" s="7"/>
      <c r="B229" s="43" t="s">
        <v>113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44"/>
      <c r="M229" s="16" t="s">
        <v>112</v>
      </c>
      <c r="N229" s="14"/>
      <c r="O229" s="15"/>
      <c r="P229" s="15"/>
      <c r="Q229" s="29">
        <v>86842</v>
      </c>
      <c r="R229" s="38">
        <f>R230+R233</f>
        <v>20847.90568</v>
      </c>
      <c r="S229" s="40">
        <f t="shared" si="5"/>
        <v>24.006708366919234</v>
      </c>
    </row>
    <row r="230" spans="1:19" ht="42.75" customHeight="1" x14ac:dyDescent="0.2">
      <c r="A230" s="7"/>
      <c r="B230" s="47" t="s">
        <v>111</v>
      </c>
      <c r="C230" s="47"/>
      <c r="D230" s="47"/>
      <c r="E230" s="47"/>
      <c r="F230" s="47"/>
      <c r="G230" s="47"/>
      <c r="H230" s="47"/>
      <c r="I230" s="47"/>
      <c r="J230" s="47"/>
      <c r="K230" s="47"/>
      <c r="L230" s="48"/>
      <c r="M230" s="13" t="s">
        <v>110</v>
      </c>
      <c r="N230" s="11"/>
      <c r="O230" s="12"/>
      <c r="P230" s="12"/>
      <c r="Q230" s="27">
        <v>4090</v>
      </c>
      <c r="R230" s="35">
        <v>132.81968000000001</v>
      </c>
      <c r="S230" s="40">
        <f t="shared" si="5"/>
        <v>3.2474249388753056</v>
      </c>
    </row>
    <row r="231" spans="1:19" ht="21.75" customHeight="1" x14ac:dyDescent="0.2">
      <c r="A231" s="7"/>
      <c r="B231" s="49" t="s">
        <v>2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50"/>
      <c r="M231" s="10" t="s">
        <v>110</v>
      </c>
      <c r="N231" s="8">
        <v>200</v>
      </c>
      <c r="O231" s="9"/>
      <c r="P231" s="9"/>
      <c r="Q231" s="28">
        <v>4090</v>
      </c>
      <c r="R231" s="35">
        <v>132.81968000000001</v>
      </c>
      <c r="S231" s="40">
        <f t="shared" si="5"/>
        <v>3.2474249388753056</v>
      </c>
    </row>
    <row r="232" spans="1:19" ht="21.75" customHeight="1" x14ac:dyDescent="0.2">
      <c r="A232" s="7"/>
      <c r="B232" s="49" t="s">
        <v>1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50"/>
      <c r="M232" s="10" t="s">
        <v>110</v>
      </c>
      <c r="N232" s="8">
        <v>240</v>
      </c>
      <c r="O232" s="9">
        <v>4</v>
      </c>
      <c r="P232" s="9">
        <v>9</v>
      </c>
      <c r="Q232" s="28">
        <v>4090</v>
      </c>
      <c r="R232" s="35">
        <v>132.81968000000001</v>
      </c>
      <c r="S232" s="40">
        <f t="shared" si="5"/>
        <v>3.2474249388753056</v>
      </c>
    </row>
    <row r="233" spans="1:19" ht="90" customHeight="1" x14ac:dyDescent="0.2">
      <c r="A233" s="7"/>
      <c r="B233" s="47" t="s">
        <v>109</v>
      </c>
      <c r="C233" s="47"/>
      <c r="D233" s="47"/>
      <c r="E233" s="47"/>
      <c r="F233" s="47"/>
      <c r="G233" s="47"/>
      <c r="H233" s="47"/>
      <c r="I233" s="47"/>
      <c r="J233" s="47"/>
      <c r="K233" s="47"/>
      <c r="L233" s="48"/>
      <c r="M233" s="13" t="s">
        <v>108</v>
      </c>
      <c r="N233" s="11"/>
      <c r="O233" s="12"/>
      <c r="P233" s="12"/>
      <c r="Q233" s="27">
        <v>82752</v>
      </c>
      <c r="R233" s="35">
        <f>R234+R236</f>
        <v>20715.085999999999</v>
      </c>
      <c r="S233" s="40">
        <f t="shared" si="5"/>
        <v>25.032731535189477</v>
      </c>
    </row>
    <row r="234" spans="1:19" ht="21.75" customHeight="1" x14ac:dyDescent="0.2">
      <c r="A234" s="7"/>
      <c r="B234" s="49" t="s">
        <v>2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50"/>
      <c r="M234" s="10" t="s">
        <v>108</v>
      </c>
      <c r="N234" s="8">
        <v>200</v>
      </c>
      <c r="O234" s="9"/>
      <c r="P234" s="9"/>
      <c r="Q234" s="28">
        <v>4954.915</v>
      </c>
      <c r="R234" s="35">
        <v>2400</v>
      </c>
      <c r="S234" s="40">
        <f t="shared" si="5"/>
        <v>48.436754212736247</v>
      </c>
    </row>
    <row r="235" spans="1:19" ht="21.75" customHeight="1" x14ac:dyDescent="0.2">
      <c r="A235" s="7"/>
      <c r="B235" s="49" t="s">
        <v>1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50"/>
      <c r="M235" s="10" t="s">
        <v>108</v>
      </c>
      <c r="N235" s="8">
        <v>240</v>
      </c>
      <c r="O235" s="9">
        <v>4</v>
      </c>
      <c r="P235" s="9">
        <v>9</v>
      </c>
      <c r="Q235" s="28">
        <v>4954.915</v>
      </c>
      <c r="R235" s="35">
        <v>2400</v>
      </c>
      <c r="S235" s="40">
        <f t="shared" si="5"/>
        <v>48.436754212736247</v>
      </c>
    </row>
    <row r="236" spans="1:19" ht="12.75" customHeight="1" x14ac:dyDescent="0.2">
      <c r="A236" s="7"/>
      <c r="B236" s="49" t="s">
        <v>12</v>
      </c>
      <c r="C236" s="49"/>
      <c r="D236" s="49"/>
      <c r="E236" s="49"/>
      <c r="F236" s="49"/>
      <c r="G236" s="49"/>
      <c r="H236" s="49"/>
      <c r="I236" s="49"/>
      <c r="J236" s="49"/>
      <c r="K236" s="49"/>
      <c r="L236" s="50"/>
      <c r="M236" s="10" t="s">
        <v>108</v>
      </c>
      <c r="N236" s="8">
        <v>500</v>
      </c>
      <c r="O236" s="9"/>
      <c r="P236" s="9"/>
      <c r="Q236" s="28">
        <v>77797.085000000006</v>
      </c>
      <c r="R236" s="35">
        <v>18315.085999999999</v>
      </c>
      <c r="S236" s="40">
        <f t="shared" si="5"/>
        <v>23.542123718388673</v>
      </c>
    </row>
    <row r="237" spans="1:19" ht="12.75" customHeight="1" x14ac:dyDescent="0.2">
      <c r="A237" s="7"/>
      <c r="B237" s="49" t="s">
        <v>17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50"/>
      <c r="M237" s="10" t="s">
        <v>108</v>
      </c>
      <c r="N237" s="8">
        <v>540</v>
      </c>
      <c r="O237" s="9">
        <v>4</v>
      </c>
      <c r="P237" s="9">
        <v>9</v>
      </c>
      <c r="Q237" s="28">
        <v>77797.085000000006</v>
      </c>
      <c r="R237" s="35">
        <v>18315.085999999999</v>
      </c>
      <c r="S237" s="40">
        <f t="shared" si="5"/>
        <v>23.542123718388673</v>
      </c>
    </row>
    <row r="238" spans="1:19" ht="32.25" customHeight="1" x14ac:dyDescent="0.2">
      <c r="A238" s="7"/>
      <c r="B238" s="43" t="s">
        <v>107</v>
      </c>
      <c r="C238" s="43"/>
      <c r="D238" s="43"/>
      <c r="E238" s="43"/>
      <c r="F238" s="43"/>
      <c r="G238" s="43"/>
      <c r="H238" s="43"/>
      <c r="I238" s="43"/>
      <c r="J238" s="43"/>
      <c r="K238" s="43"/>
      <c r="L238" s="44"/>
      <c r="M238" s="16" t="s">
        <v>106</v>
      </c>
      <c r="N238" s="14"/>
      <c r="O238" s="15"/>
      <c r="P238" s="15"/>
      <c r="Q238" s="29">
        <v>377.6</v>
      </c>
      <c r="R238" s="38">
        <f>R239</f>
        <v>5.55</v>
      </c>
      <c r="S238" s="40">
        <f t="shared" si="5"/>
        <v>1.4698093220338981</v>
      </c>
    </row>
    <row r="239" spans="1:19" ht="32.25" customHeight="1" x14ac:dyDescent="0.2">
      <c r="A239" s="7"/>
      <c r="B239" s="47" t="s">
        <v>105</v>
      </c>
      <c r="C239" s="47"/>
      <c r="D239" s="47"/>
      <c r="E239" s="47"/>
      <c r="F239" s="47"/>
      <c r="G239" s="47"/>
      <c r="H239" s="47"/>
      <c r="I239" s="47"/>
      <c r="J239" s="47"/>
      <c r="K239" s="47"/>
      <c r="L239" s="48"/>
      <c r="M239" s="13" t="s">
        <v>104</v>
      </c>
      <c r="N239" s="11"/>
      <c r="O239" s="12"/>
      <c r="P239" s="12"/>
      <c r="Q239" s="27">
        <v>377.6</v>
      </c>
      <c r="R239" s="35">
        <v>5.55</v>
      </c>
      <c r="S239" s="40">
        <f t="shared" si="5"/>
        <v>1.4698093220338981</v>
      </c>
    </row>
    <row r="240" spans="1:19" ht="21.75" customHeight="1" x14ac:dyDescent="0.2">
      <c r="A240" s="7"/>
      <c r="B240" s="49" t="s">
        <v>2</v>
      </c>
      <c r="C240" s="49"/>
      <c r="D240" s="49"/>
      <c r="E240" s="49"/>
      <c r="F240" s="49"/>
      <c r="G240" s="49"/>
      <c r="H240" s="49"/>
      <c r="I240" s="49"/>
      <c r="J240" s="49"/>
      <c r="K240" s="49"/>
      <c r="L240" s="50"/>
      <c r="M240" s="10" t="s">
        <v>104</v>
      </c>
      <c r="N240" s="8">
        <v>200</v>
      </c>
      <c r="O240" s="9"/>
      <c r="P240" s="9"/>
      <c r="Q240" s="28">
        <v>377.6</v>
      </c>
      <c r="R240" s="35">
        <v>5.55</v>
      </c>
      <c r="S240" s="40">
        <f t="shared" si="5"/>
        <v>1.4698093220338981</v>
      </c>
    </row>
    <row r="241" spans="1:19" ht="21.75" customHeight="1" x14ac:dyDescent="0.2">
      <c r="A241" s="7"/>
      <c r="B241" s="49" t="s">
        <v>1</v>
      </c>
      <c r="C241" s="49"/>
      <c r="D241" s="49"/>
      <c r="E241" s="49"/>
      <c r="F241" s="49"/>
      <c r="G241" s="49"/>
      <c r="H241" s="49"/>
      <c r="I241" s="49"/>
      <c r="J241" s="49"/>
      <c r="K241" s="49"/>
      <c r="L241" s="50"/>
      <c r="M241" s="10" t="s">
        <v>104</v>
      </c>
      <c r="N241" s="8">
        <v>240</v>
      </c>
      <c r="O241" s="9">
        <v>7</v>
      </c>
      <c r="P241" s="9">
        <v>9</v>
      </c>
      <c r="Q241" s="28">
        <v>377.6</v>
      </c>
      <c r="R241" s="35">
        <v>5.55</v>
      </c>
      <c r="S241" s="40">
        <f t="shared" si="5"/>
        <v>1.4698093220338981</v>
      </c>
    </row>
    <row r="242" spans="1:19" ht="42.75" customHeight="1" x14ac:dyDescent="0.2">
      <c r="A242" s="7"/>
      <c r="B242" s="43" t="s">
        <v>103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44"/>
      <c r="M242" s="16" t="s">
        <v>102</v>
      </c>
      <c r="N242" s="14"/>
      <c r="O242" s="15"/>
      <c r="P242" s="15"/>
      <c r="Q242" s="29">
        <v>2736.85</v>
      </c>
      <c r="R242" s="38">
        <f>R243+R248</f>
        <v>0</v>
      </c>
      <c r="S242" s="40">
        <f t="shared" si="5"/>
        <v>0</v>
      </c>
    </row>
    <row r="243" spans="1:19" ht="42.75" customHeight="1" x14ac:dyDescent="0.2">
      <c r="A243" s="7"/>
      <c r="B243" s="47" t="s">
        <v>101</v>
      </c>
      <c r="C243" s="47"/>
      <c r="D243" s="47"/>
      <c r="E243" s="47"/>
      <c r="F243" s="47"/>
      <c r="G243" s="47"/>
      <c r="H243" s="47"/>
      <c r="I243" s="47"/>
      <c r="J243" s="47"/>
      <c r="K243" s="47"/>
      <c r="L243" s="48"/>
      <c r="M243" s="13" t="s">
        <v>100</v>
      </c>
      <c r="N243" s="11"/>
      <c r="O243" s="12"/>
      <c r="P243" s="12"/>
      <c r="Q243" s="27">
        <v>2600</v>
      </c>
      <c r="R243" s="35">
        <v>0</v>
      </c>
      <c r="S243" s="40">
        <f t="shared" si="5"/>
        <v>0</v>
      </c>
    </row>
    <row r="244" spans="1:19" ht="21.75" customHeight="1" x14ac:dyDescent="0.2">
      <c r="A244" s="7"/>
      <c r="B244" s="49" t="s">
        <v>2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50"/>
      <c r="M244" s="10" t="s">
        <v>100</v>
      </c>
      <c r="N244" s="8">
        <v>200</v>
      </c>
      <c r="O244" s="9"/>
      <c r="P244" s="9"/>
      <c r="Q244" s="28">
        <v>2381.56</v>
      </c>
      <c r="R244" s="35">
        <v>0</v>
      </c>
      <c r="S244" s="40">
        <f t="shared" si="5"/>
        <v>0</v>
      </c>
    </row>
    <row r="245" spans="1:19" ht="21.75" customHeight="1" x14ac:dyDescent="0.2">
      <c r="A245" s="7"/>
      <c r="B245" s="49" t="s">
        <v>1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50"/>
      <c r="M245" s="10" t="s">
        <v>100</v>
      </c>
      <c r="N245" s="8">
        <v>240</v>
      </c>
      <c r="O245" s="9">
        <v>7</v>
      </c>
      <c r="P245" s="9">
        <v>9</v>
      </c>
      <c r="Q245" s="28">
        <v>2381.56</v>
      </c>
      <c r="R245" s="35">
        <v>0</v>
      </c>
      <c r="S245" s="40">
        <f t="shared" si="5"/>
        <v>0</v>
      </c>
    </row>
    <row r="246" spans="1:19" ht="21.75" customHeight="1" x14ac:dyDescent="0.2">
      <c r="A246" s="7"/>
      <c r="B246" s="49" t="s">
        <v>25</v>
      </c>
      <c r="C246" s="49"/>
      <c r="D246" s="49"/>
      <c r="E246" s="49"/>
      <c r="F246" s="49"/>
      <c r="G246" s="49"/>
      <c r="H246" s="49"/>
      <c r="I246" s="49"/>
      <c r="J246" s="49"/>
      <c r="K246" s="49"/>
      <c r="L246" s="50"/>
      <c r="M246" s="10" t="s">
        <v>100</v>
      </c>
      <c r="N246" s="8">
        <v>600</v>
      </c>
      <c r="O246" s="9"/>
      <c r="P246" s="9"/>
      <c r="Q246" s="28">
        <v>218.44</v>
      </c>
      <c r="R246" s="35">
        <v>0</v>
      </c>
      <c r="S246" s="40">
        <f t="shared" si="5"/>
        <v>0</v>
      </c>
    </row>
    <row r="247" spans="1:19" ht="12.75" customHeight="1" x14ac:dyDescent="0.2">
      <c r="A247" s="7"/>
      <c r="B247" s="49" t="s">
        <v>24</v>
      </c>
      <c r="C247" s="49"/>
      <c r="D247" s="49"/>
      <c r="E247" s="49"/>
      <c r="F247" s="49"/>
      <c r="G247" s="49"/>
      <c r="H247" s="49"/>
      <c r="I247" s="49"/>
      <c r="J247" s="49"/>
      <c r="K247" s="49"/>
      <c r="L247" s="50"/>
      <c r="M247" s="10" t="s">
        <v>100</v>
      </c>
      <c r="N247" s="8">
        <v>610</v>
      </c>
      <c r="O247" s="9">
        <v>7</v>
      </c>
      <c r="P247" s="9">
        <v>9</v>
      </c>
      <c r="Q247" s="28">
        <v>218.44</v>
      </c>
      <c r="R247" s="35">
        <v>0</v>
      </c>
      <c r="S247" s="40">
        <f t="shared" si="5"/>
        <v>0</v>
      </c>
    </row>
    <row r="248" spans="1:19" ht="42.75" customHeight="1" x14ac:dyDescent="0.2">
      <c r="A248" s="7"/>
      <c r="B248" s="47" t="s">
        <v>99</v>
      </c>
      <c r="C248" s="47"/>
      <c r="D248" s="47"/>
      <c r="E248" s="47"/>
      <c r="F248" s="47"/>
      <c r="G248" s="47"/>
      <c r="H248" s="47"/>
      <c r="I248" s="47"/>
      <c r="J248" s="47"/>
      <c r="K248" s="47"/>
      <c r="L248" s="48"/>
      <c r="M248" s="13" t="s">
        <v>98</v>
      </c>
      <c r="N248" s="11"/>
      <c r="O248" s="12"/>
      <c r="P248" s="12"/>
      <c r="Q248" s="27">
        <v>136.85</v>
      </c>
      <c r="R248" s="35">
        <v>0</v>
      </c>
      <c r="S248" s="40">
        <f t="shared" si="5"/>
        <v>0</v>
      </c>
    </row>
    <row r="249" spans="1:19" ht="21.75" customHeight="1" x14ac:dyDescent="0.2">
      <c r="A249" s="7"/>
      <c r="B249" s="49" t="s">
        <v>2</v>
      </c>
      <c r="C249" s="49"/>
      <c r="D249" s="49"/>
      <c r="E249" s="49"/>
      <c r="F249" s="49"/>
      <c r="G249" s="49"/>
      <c r="H249" s="49"/>
      <c r="I249" s="49"/>
      <c r="J249" s="49"/>
      <c r="K249" s="49"/>
      <c r="L249" s="50"/>
      <c r="M249" s="10" t="s">
        <v>98</v>
      </c>
      <c r="N249" s="8">
        <v>200</v>
      </c>
      <c r="O249" s="9"/>
      <c r="P249" s="9"/>
      <c r="Q249" s="28">
        <v>124.71299999999999</v>
      </c>
      <c r="R249" s="35">
        <v>0</v>
      </c>
      <c r="S249" s="40">
        <f t="shared" si="5"/>
        <v>0</v>
      </c>
    </row>
    <row r="250" spans="1:19" ht="21.75" customHeight="1" x14ac:dyDescent="0.2">
      <c r="A250" s="7"/>
      <c r="B250" s="49" t="s">
        <v>1</v>
      </c>
      <c r="C250" s="49"/>
      <c r="D250" s="49"/>
      <c r="E250" s="49"/>
      <c r="F250" s="49"/>
      <c r="G250" s="49"/>
      <c r="H250" s="49"/>
      <c r="I250" s="49"/>
      <c r="J250" s="49"/>
      <c r="K250" s="49"/>
      <c r="L250" s="50"/>
      <c r="M250" s="10" t="s">
        <v>98</v>
      </c>
      <c r="N250" s="8">
        <v>240</v>
      </c>
      <c r="O250" s="9">
        <v>7</v>
      </c>
      <c r="P250" s="9">
        <v>9</v>
      </c>
      <c r="Q250" s="28">
        <v>124.71299999999999</v>
      </c>
      <c r="R250" s="35">
        <v>0</v>
      </c>
      <c r="S250" s="40">
        <f t="shared" si="5"/>
        <v>0</v>
      </c>
    </row>
    <row r="251" spans="1:19" ht="21.75" customHeight="1" x14ac:dyDescent="0.2">
      <c r="A251" s="7"/>
      <c r="B251" s="49" t="s">
        <v>25</v>
      </c>
      <c r="C251" s="49"/>
      <c r="D251" s="49"/>
      <c r="E251" s="49"/>
      <c r="F251" s="49"/>
      <c r="G251" s="49"/>
      <c r="H251" s="49"/>
      <c r="I251" s="49"/>
      <c r="J251" s="49"/>
      <c r="K251" s="49"/>
      <c r="L251" s="50"/>
      <c r="M251" s="10" t="s">
        <v>98</v>
      </c>
      <c r="N251" s="8">
        <v>600</v>
      </c>
      <c r="O251" s="9"/>
      <c r="P251" s="9"/>
      <c r="Q251" s="28">
        <v>12.137</v>
      </c>
      <c r="R251" s="35">
        <v>0</v>
      </c>
      <c r="S251" s="40">
        <f t="shared" si="5"/>
        <v>0</v>
      </c>
    </row>
    <row r="252" spans="1:19" ht="12.75" customHeight="1" x14ac:dyDescent="0.2">
      <c r="A252" s="7"/>
      <c r="B252" s="49" t="s">
        <v>24</v>
      </c>
      <c r="C252" s="49"/>
      <c r="D252" s="49"/>
      <c r="E252" s="49"/>
      <c r="F252" s="49"/>
      <c r="G252" s="49"/>
      <c r="H252" s="49"/>
      <c r="I252" s="49"/>
      <c r="J252" s="49"/>
      <c r="K252" s="49"/>
      <c r="L252" s="50"/>
      <c r="M252" s="10" t="s">
        <v>98</v>
      </c>
      <c r="N252" s="8">
        <v>610</v>
      </c>
      <c r="O252" s="9">
        <v>7</v>
      </c>
      <c r="P252" s="9">
        <v>9</v>
      </c>
      <c r="Q252" s="28">
        <v>12.137</v>
      </c>
      <c r="R252" s="35">
        <v>0</v>
      </c>
      <c r="S252" s="40">
        <f t="shared" si="5"/>
        <v>0</v>
      </c>
    </row>
    <row r="253" spans="1:19" ht="42.75" customHeight="1" x14ac:dyDescent="0.2">
      <c r="A253" s="7"/>
      <c r="B253" s="43" t="s">
        <v>97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44"/>
      <c r="M253" s="16" t="s">
        <v>96</v>
      </c>
      <c r="N253" s="14"/>
      <c r="O253" s="15"/>
      <c r="P253" s="15"/>
      <c r="Q253" s="29">
        <v>6971</v>
      </c>
      <c r="R253" s="38">
        <f>R254</f>
        <v>6219</v>
      </c>
      <c r="S253" s="40">
        <f t="shared" si="5"/>
        <v>89.212451585138425</v>
      </c>
    </row>
    <row r="254" spans="1:19" ht="53.25" customHeight="1" x14ac:dyDescent="0.2">
      <c r="A254" s="7"/>
      <c r="B254" s="47" t="s">
        <v>95</v>
      </c>
      <c r="C254" s="47"/>
      <c r="D254" s="47"/>
      <c r="E254" s="47"/>
      <c r="F254" s="47"/>
      <c r="G254" s="47"/>
      <c r="H254" s="47"/>
      <c r="I254" s="47"/>
      <c r="J254" s="47"/>
      <c r="K254" s="47"/>
      <c r="L254" s="48"/>
      <c r="M254" s="13" t="s">
        <v>94</v>
      </c>
      <c r="N254" s="11"/>
      <c r="O254" s="12"/>
      <c r="P254" s="12"/>
      <c r="Q254" s="27">
        <v>6971</v>
      </c>
      <c r="R254" s="35">
        <v>6219</v>
      </c>
      <c r="S254" s="40">
        <f t="shared" si="5"/>
        <v>89.212451585138425</v>
      </c>
    </row>
    <row r="255" spans="1:19" ht="12.75" customHeight="1" x14ac:dyDescent="0.2">
      <c r="A255" s="7"/>
      <c r="B255" s="49" t="s">
        <v>8</v>
      </c>
      <c r="C255" s="49"/>
      <c r="D255" s="49"/>
      <c r="E255" s="49"/>
      <c r="F255" s="49"/>
      <c r="G255" s="49"/>
      <c r="H255" s="49"/>
      <c r="I255" s="49"/>
      <c r="J255" s="49"/>
      <c r="K255" s="49"/>
      <c r="L255" s="50"/>
      <c r="M255" s="10" t="s">
        <v>94</v>
      </c>
      <c r="N255" s="8">
        <v>300</v>
      </c>
      <c r="O255" s="9"/>
      <c r="P255" s="9"/>
      <c r="Q255" s="28">
        <v>6971</v>
      </c>
      <c r="R255" s="35">
        <v>6219</v>
      </c>
      <c r="S255" s="40">
        <f t="shared" si="5"/>
        <v>89.212451585138425</v>
      </c>
    </row>
    <row r="256" spans="1:19" ht="21.75" customHeight="1" x14ac:dyDescent="0.2">
      <c r="A256" s="7"/>
      <c r="B256" s="49" t="s">
        <v>7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50"/>
      <c r="M256" s="10" t="s">
        <v>94</v>
      </c>
      <c r="N256" s="8">
        <v>320</v>
      </c>
      <c r="O256" s="9">
        <v>10</v>
      </c>
      <c r="P256" s="9">
        <v>3</v>
      </c>
      <c r="Q256" s="28">
        <v>6971</v>
      </c>
      <c r="R256" s="35">
        <v>6219</v>
      </c>
      <c r="S256" s="40">
        <f t="shared" si="5"/>
        <v>89.212451585138425</v>
      </c>
    </row>
    <row r="257" spans="1:19" ht="21.75" customHeight="1" x14ac:dyDescent="0.2">
      <c r="A257" s="7"/>
      <c r="B257" s="43" t="s">
        <v>93</v>
      </c>
      <c r="C257" s="43"/>
      <c r="D257" s="43"/>
      <c r="E257" s="43"/>
      <c r="F257" s="43"/>
      <c r="G257" s="43"/>
      <c r="H257" s="43"/>
      <c r="I257" s="43"/>
      <c r="J257" s="43"/>
      <c r="K257" s="43"/>
      <c r="L257" s="44"/>
      <c r="M257" s="16" t="s">
        <v>92</v>
      </c>
      <c r="N257" s="14"/>
      <c r="O257" s="15"/>
      <c r="P257" s="15"/>
      <c r="Q257" s="29">
        <v>6842.1</v>
      </c>
      <c r="R257" s="38">
        <f>R258</f>
        <v>0</v>
      </c>
      <c r="S257" s="40">
        <f t="shared" si="5"/>
        <v>0</v>
      </c>
    </row>
    <row r="258" spans="1:19" ht="32.25" customHeight="1" x14ac:dyDescent="0.2">
      <c r="A258" s="7"/>
      <c r="B258" s="47" t="s">
        <v>91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48"/>
      <c r="M258" s="13" t="s">
        <v>90</v>
      </c>
      <c r="N258" s="11"/>
      <c r="O258" s="12"/>
      <c r="P258" s="12"/>
      <c r="Q258" s="27">
        <v>6842.1</v>
      </c>
      <c r="R258" s="35">
        <v>0</v>
      </c>
      <c r="S258" s="40">
        <f t="shared" si="5"/>
        <v>0</v>
      </c>
    </row>
    <row r="259" spans="1:19" ht="63.75" customHeight="1" x14ac:dyDescent="0.2">
      <c r="A259" s="7"/>
      <c r="B259" s="47" t="s">
        <v>89</v>
      </c>
      <c r="C259" s="47"/>
      <c r="D259" s="47"/>
      <c r="E259" s="47"/>
      <c r="F259" s="47"/>
      <c r="G259" s="47"/>
      <c r="H259" s="47"/>
      <c r="I259" s="47"/>
      <c r="J259" s="47"/>
      <c r="K259" s="47"/>
      <c r="L259" s="48"/>
      <c r="M259" s="13" t="s">
        <v>88</v>
      </c>
      <c r="N259" s="11"/>
      <c r="O259" s="12"/>
      <c r="P259" s="12"/>
      <c r="Q259" s="27">
        <v>342.1</v>
      </c>
      <c r="R259" s="35">
        <v>0</v>
      </c>
      <c r="S259" s="40">
        <f t="shared" si="5"/>
        <v>0</v>
      </c>
    </row>
    <row r="260" spans="1:19" ht="21.75" customHeight="1" x14ac:dyDescent="0.2">
      <c r="A260" s="7"/>
      <c r="B260" s="49" t="s">
        <v>86</v>
      </c>
      <c r="C260" s="49"/>
      <c r="D260" s="49"/>
      <c r="E260" s="49"/>
      <c r="F260" s="49"/>
      <c r="G260" s="49"/>
      <c r="H260" s="49"/>
      <c r="I260" s="49"/>
      <c r="J260" s="49"/>
      <c r="K260" s="49"/>
      <c r="L260" s="50"/>
      <c r="M260" s="10" t="s">
        <v>88</v>
      </c>
      <c r="N260" s="8">
        <v>400</v>
      </c>
      <c r="O260" s="9"/>
      <c r="P260" s="9"/>
      <c r="Q260" s="28">
        <v>342.1</v>
      </c>
      <c r="R260" s="35">
        <v>0</v>
      </c>
      <c r="S260" s="40">
        <f t="shared" ref="S260:S323" si="6">R260/Q260*100</f>
        <v>0</v>
      </c>
    </row>
    <row r="261" spans="1:19" ht="12.75" customHeight="1" x14ac:dyDescent="0.2">
      <c r="A261" s="7"/>
      <c r="B261" s="49" t="s">
        <v>85</v>
      </c>
      <c r="C261" s="49"/>
      <c r="D261" s="49"/>
      <c r="E261" s="49"/>
      <c r="F261" s="49"/>
      <c r="G261" s="49"/>
      <c r="H261" s="49"/>
      <c r="I261" s="49"/>
      <c r="J261" s="49"/>
      <c r="K261" s="49"/>
      <c r="L261" s="50"/>
      <c r="M261" s="10" t="s">
        <v>88</v>
      </c>
      <c r="N261" s="8">
        <v>410</v>
      </c>
      <c r="O261" s="9">
        <v>5</v>
      </c>
      <c r="P261" s="9">
        <v>1</v>
      </c>
      <c r="Q261" s="28">
        <v>342.1</v>
      </c>
      <c r="R261" s="35">
        <v>0</v>
      </c>
      <c r="S261" s="40">
        <f t="shared" si="6"/>
        <v>0</v>
      </c>
    </row>
    <row r="262" spans="1:19" ht="69" customHeight="1" x14ac:dyDescent="0.2">
      <c r="A262" s="7"/>
      <c r="B262" s="47" t="s">
        <v>87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48"/>
      <c r="M262" s="13" t="s">
        <v>84</v>
      </c>
      <c r="N262" s="11"/>
      <c r="O262" s="12"/>
      <c r="P262" s="12"/>
      <c r="Q262" s="27">
        <v>6500</v>
      </c>
      <c r="R262" s="35">
        <v>0</v>
      </c>
      <c r="S262" s="40">
        <f t="shared" si="6"/>
        <v>0</v>
      </c>
    </row>
    <row r="263" spans="1:19" ht="21.75" customHeight="1" x14ac:dyDescent="0.2">
      <c r="A263" s="7"/>
      <c r="B263" s="49" t="s">
        <v>86</v>
      </c>
      <c r="C263" s="49"/>
      <c r="D263" s="49"/>
      <c r="E263" s="49"/>
      <c r="F263" s="49"/>
      <c r="G263" s="49"/>
      <c r="H263" s="49"/>
      <c r="I263" s="49"/>
      <c r="J263" s="49"/>
      <c r="K263" s="49"/>
      <c r="L263" s="50"/>
      <c r="M263" s="10" t="s">
        <v>84</v>
      </c>
      <c r="N263" s="8">
        <v>400</v>
      </c>
      <c r="O263" s="9"/>
      <c r="P263" s="9"/>
      <c r="Q263" s="28">
        <v>6500</v>
      </c>
      <c r="R263" s="35">
        <v>0</v>
      </c>
      <c r="S263" s="40">
        <f t="shared" si="6"/>
        <v>0</v>
      </c>
    </row>
    <row r="264" spans="1:19" ht="12.75" customHeight="1" x14ac:dyDescent="0.2">
      <c r="A264" s="7"/>
      <c r="B264" s="49" t="s">
        <v>85</v>
      </c>
      <c r="C264" s="49"/>
      <c r="D264" s="49"/>
      <c r="E264" s="49"/>
      <c r="F264" s="49"/>
      <c r="G264" s="49"/>
      <c r="H264" s="49"/>
      <c r="I264" s="49"/>
      <c r="J264" s="49"/>
      <c r="K264" s="49"/>
      <c r="L264" s="50"/>
      <c r="M264" s="10" t="s">
        <v>84</v>
      </c>
      <c r="N264" s="8">
        <v>410</v>
      </c>
      <c r="O264" s="9">
        <v>5</v>
      </c>
      <c r="P264" s="9">
        <v>1</v>
      </c>
      <c r="Q264" s="28">
        <v>6500</v>
      </c>
      <c r="R264" s="35">
        <v>0</v>
      </c>
      <c r="S264" s="40">
        <f t="shared" si="6"/>
        <v>0</v>
      </c>
    </row>
    <row r="265" spans="1:19" ht="21.75" customHeight="1" x14ac:dyDescent="0.2">
      <c r="A265" s="7"/>
      <c r="B265" s="43" t="s">
        <v>83</v>
      </c>
      <c r="C265" s="43"/>
      <c r="D265" s="43"/>
      <c r="E265" s="43"/>
      <c r="F265" s="43"/>
      <c r="G265" s="43"/>
      <c r="H265" s="43"/>
      <c r="I265" s="43"/>
      <c r="J265" s="43"/>
      <c r="K265" s="43"/>
      <c r="L265" s="44"/>
      <c r="M265" s="16" t="s">
        <v>82</v>
      </c>
      <c r="N265" s="14"/>
      <c r="O265" s="15"/>
      <c r="P265" s="15"/>
      <c r="Q265" s="29">
        <v>611986.78</v>
      </c>
      <c r="R265" s="38">
        <f>R266+R273+R280+R283+R288+R291+R300+R309+R318+R325+R330+R337+R340+R343+R346+R352+R355+R358+R361+R364+R367+R372+R379+R382+R402+R405</f>
        <v>285536.52961000003</v>
      </c>
      <c r="S265" s="40">
        <f t="shared" si="6"/>
        <v>46.657303546655044</v>
      </c>
    </row>
    <row r="266" spans="1:19" ht="21.75" customHeight="1" x14ac:dyDescent="0.2">
      <c r="A266" s="7"/>
      <c r="B266" s="47" t="s">
        <v>81</v>
      </c>
      <c r="C266" s="47"/>
      <c r="D266" s="47"/>
      <c r="E266" s="47"/>
      <c r="F266" s="47"/>
      <c r="G266" s="47"/>
      <c r="H266" s="47"/>
      <c r="I266" s="47"/>
      <c r="J266" s="47"/>
      <c r="K266" s="47"/>
      <c r="L266" s="48"/>
      <c r="M266" s="13" t="s">
        <v>80</v>
      </c>
      <c r="N266" s="11"/>
      <c r="O266" s="12"/>
      <c r="P266" s="12"/>
      <c r="Q266" s="27">
        <v>43895.8</v>
      </c>
      <c r="R266" s="35">
        <f>R267+R271</f>
        <v>22063.12759</v>
      </c>
      <c r="S266" s="40">
        <f t="shared" si="6"/>
        <v>50.262502540106333</v>
      </c>
    </row>
    <row r="267" spans="1:19" ht="42.75" customHeight="1" x14ac:dyDescent="0.2">
      <c r="A267" s="7"/>
      <c r="B267" s="49" t="s">
        <v>4</v>
      </c>
      <c r="C267" s="49"/>
      <c r="D267" s="49"/>
      <c r="E267" s="49"/>
      <c r="F267" s="49"/>
      <c r="G267" s="49"/>
      <c r="H267" s="49"/>
      <c r="I267" s="49"/>
      <c r="J267" s="49"/>
      <c r="K267" s="49"/>
      <c r="L267" s="50"/>
      <c r="M267" s="10" t="s">
        <v>80</v>
      </c>
      <c r="N267" s="8">
        <v>100</v>
      </c>
      <c r="O267" s="9"/>
      <c r="P267" s="9"/>
      <c r="Q267" s="28">
        <f>Q268+Q269+Q270</f>
        <v>43856.200000000004</v>
      </c>
      <c r="R267" s="36">
        <f>R268+R269+R270</f>
        <v>22048.581389999999</v>
      </c>
      <c r="S267" s="40">
        <f t="shared" si="6"/>
        <v>50.27471917311577</v>
      </c>
    </row>
    <row r="268" spans="1:19" ht="21.75" customHeight="1" x14ac:dyDescent="0.2">
      <c r="A268" s="7"/>
      <c r="B268" s="49" t="s">
        <v>3</v>
      </c>
      <c r="C268" s="49"/>
      <c r="D268" s="49"/>
      <c r="E268" s="49"/>
      <c r="F268" s="49"/>
      <c r="G268" s="49"/>
      <c r="H268" s="49"/>
      <c r="I268" s="49"/>
      <c r="J268" s="49"/>
      <c r="K268" s="49"/>
      <c r="L268" s="50"/>
      <c r="M268" s="10" t="s">
        <v>80</v>
      </c>
      <c r="N268" s="8">
        <v>120</v>
      </c>
      <c r="O268" s="9">
        <v>1</v>
      </c>
      <c r="P268" s="9">
        <v>3</v>
      </c>
      <c r="Q268" s="28">
        <v>1209.5999999999999</v>
      </c>
      <c r="R268" s="35">
        <v>684.98409000000004</v>
      </c>
      <c r="S268" s="40">
        <f t="shared" si="6"/>
        <v>56.628975694444449</v>
      </c>
    </row>
    <row r="269" spans="1:19" ht="21.75" customHeight="1" x14ac:dyDescent="0.2">
      <c r="A269" s="7"/>
      <c r="B269" s="49" t="s">
        <v>3</v>
      </c>
      <c r="C269" s="49"/>
      <c r="D269" s="49"/>
      <c r="E269" s="49"/>
      <c r="F269" s="49"/>
      <c r="G269" s="49"/>
      <c r="H269" s="49"/>
      <c r="I269" s="49"/>
      <c r="J269" s="49"/>
      <c r="K269" s="49"/>
      <c r="L269" s="50"/>
      <c r="M269" s="10" t="s">
        <v>80</v>
      </c>
      <c r="N269" s="8">
        <v>120</v>
      </c>
      <c r="O269" s="9">
        <v>1</v>
      </c>
      <c r="P269" s="9">
        <v>4</v>
      </c>
      <c r="Q269" s="28">
        <v>41095.300000000003</v>
      </c>
      <c r="R269" s="35">
        <v>20613.415499999999</v>
      </c>
      <c r="S269" s="40">
        <f t="shared" si="6"/>
        <v>50.160031682455163</v>
      </c>
    </row>
    <row r="270" spans="1:19" ht="21.75" customHeight="1" x14ac:dyDescent="0.2">
      <c r="A270" s="7"/>
      <c r="B270" s="49" t="s">
        <v>3</v>
      </c>
      <c r="C270" s="49"/>
      <c r="D270" s="49"/>
      <c r="E270" s="49"/>
      <c r="F270" s="49"/>
      <c r="G270" s="49"/>
      <c r="H270" s="49"/>
      <c r="I270" s="49"/>
      <c r="J270" s="49"/>
      <c r="K270" s="49"/>
      <c r="L270" s="50"/>
      <c r="M270" s="10" t="s">
        <v>80</v>
      </c>
      <c r="N270" s="8">
        <v>120</v>
      </c>
      <c r="O270" s="9">
        <v>1</v>
      </c>
      <c r="P270" s="9">
        <v>6</v>
      </c>
      <c r="Q270" s="28">
        <v>1551.3</v>
      </c>
      <c r="R270" s="35">
        <v>750.18179999999995</v>
      </c>
      <c r="S270" s="40">
        <f t="shared" si="6"/>
        <v>48.35826725971765</v>
      </c>
    </row>
    <row r="271" spans="1:19" ht="21.75" customHeight="1" x14ac:dyDescent="0.2">
      <c r="A271" s="7"/>
      <c r="B271" s="49" t="s">
        <v>2</v>
      </c>
      <c r="C271" s="49"/>
      <c r="D271" s="49"/>
      <c r="E271" s="49"/>
      <c r="F271" s="49"/>
      <c r="G271" s="49"/>
      <c r="H271" s="49"/>
      <c r="I271" s="49"/>
      <c r="J271" s="49"/>
      <c r="K271" s="49"/>
      <c r="L271" s="50"/>
      <c r="M271" s="10" t="s">
        <v>80</v>
      </c>
      <c r="N271" s="8">
        <v>200</v>
      </c>
      <c r="O271" s="9"/>
      <c r="P271" s="9"/>
      <c r="Q271" s="28">
        <v>39.6</v>
      </c>
      <c r="R271" s="35">
        <v>14.546200000000001</v>
      </c>
      <c r="S271" s="40">
        <f t="shared" si="6"/>
        <v>36.732828282828287</v>
      </c>
    </row>
    <row r="272" spans="1:19" ht="21.75" customHeight="1" x14ac:dyDescent="0.2">
      <c r="A272" s="7"/>
      <c r="B272" s="49" t="s">
        <v>1</v>
      </c>
      <c r="C272" s="49"/>
      <c r="D272" s="49"/>
      <c r="E272" s="49"/>
      <c r="F272" s="49"/>
      <c r="G272" s="49"/>
      <c r="H272" s="49"/>
      <c r="I272" s="49"/>
      <c r="J272" s="49"/>
      <c r="K272" s="49"/>
      <c r="L272" s="50"/>
      <c r="M272" s="10" t="s">
        <v>80</v>
      </c>
      <c r="N272" s="8">
        <v>240</v>
      </c>
      <c r="O272" s="9">
        <v>1</v>
      </c>
      <c r="P272" s="9">
        <v>6</v>
      </c>
      <c r="Q272" s="28">
        <v>39.6</v>
      </c>
      <c r="R272" s="35">
        <v>14.546200000000001</v>
      </c>
      <c r="S272" s="40">
        <f t="shared" si="6"/>
        <v>36.732828282828287</v>
      </c>
    </row>
    <row r="273" spans="1:19" ht="21.75" customHeight="1" x14ac:dyDescent="0.2">
      <c r="A273" s="7"/>
      <c r="B273" s="47" t="s">
        <v>79</v>
      </c>
      <c r="C273" s="47"/>
      <c r="D273" s="47"/>
      <c r="E273" s="47"/>
      <c r="F273" s="47"/>
      <c r="G273" s="47"/>
      <c r="H273" s="47"/>
      <c r="I273" s="47"/>
      <c r="J273" s="47"/>
      <c r="K273" s="47"/>
      <c r="L273" s="48"/>
      <c r="M273" s="13" t="s">
        <v>78</v>
      </c>
      <c r="N273" s="11"/>
      <c r="O273" s="12"/>
      <c r="P273" s="12"/>
      <c r="Q273" s="27">
        <f>Q274+Q277</f>
        <v>12681.5</v>
      </c>
      <c r="R273" s="27">
        <f>R274+R277</f>
        <v>5764.3298500000001</v>
      </c>
      <c r="S273" s="40">
        <f t="shared" si="6"/>
        <v>45.454637464022397</v>
      </c>
    </row>
    <row r="274" spans="1:19" ht="21.75" customHeight="1" x14ac:dyDescent="0.2">
      <c r="A274" s="7"/>
      <c r="B274" s="49" t="s">
        <v>2</v>
      </c>
      <c r="C274" s="49"/>
      <c r="D274" s="49"/>
      <c r="E274" s="49"/>
      <c r="F274" s="49"/>
      <c r="G274" s="49"/>
      <c r="H274" s="49"/>
      <c r="I274" s="49"/>
      <c r="J274" s="49"/>
      <c r="K274" s="49"/>
      <c r="L274" s="50"/>
      <c r="M274" s="10" t="s">
        <v>78</v>
      </c>
      <c r="N274" s="8">
        <v>200</v>
      </c>
      <c r="O274" s="9"/>
      <c r="P274" s="9"/>
      <c r="Q274" s="28">
        <f>Q275+Q276</f>
        <v>11278.89969</v>
      </c>
      <c r="R274" s="28">
        <f>R275+R276</f>
        <v>4570.6311599999999</v>
      </c>
      <c r="S274" s="40">
        <f t="shared" si="6"/>
        <v>40.523732683360706</v>
      </c>
    </row>
    <row r="275" spans="1:19" ht="21.75" customHeight="1" x14ac:dyDescent="0.2">
      <c r="A275" s="7"/>
      <c r="B275" s="49" t="s">
        <v>1</v>
      </c>
      <c r="C275" s="49"/>
      <c r="D275" s="49"/>
      <c r="E275" s="49"/>
      <c r="F275" s="49"/>
      <c r="G275" s="49"/>
      <c r="H275" s="49"/>
      <c r="I275" s="49"/>
      <c r="J275" s="49"/>
      <c r="K275" s="49"/>
      <c r="L275" s="50"/>
      <c r="M275" s="10" t="s">
        <v>78</v>
      </c>
      <c r="N275" s="8">
        <v>240</v>
      </c>
      <c r="O275" s="9">
        <v>1</v>
      </c>
      <c r="P275" s="9">
        <v>3</v>
      </c>
      <c r="Q275" s="28">
        <v>1434.1</v>
      </c>
      <c r="R275" s="35">
        <v>203.58076</v>
      </c>
      <c r="S275" s="40">
        <f t="shared" si="6"/>
        <v>14.195715779931664</v>
      </c>
    </row>
    <row r="276" spans="1:19" ht="21.75" customHeight="1" x14ac:dyDescent="0.2">
      <c r="A276" s="7"/>
      <c r="B276" s="49" t="s">
        <v>1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50"/>
      <c r="M276" s="10" t="s">
        <v>78</v>
      </c>
      <c r="N276" s="8">
        <v>240</v>
      </c>
      <c r="O276" s="9">
        <v>1</v>
      </c>
      <c r="P276" s="9">
        <v>4</v>
      </c>
      <c r="Q276" s="28">
        <v>9844.7996899999998</v>
      </c>
      <c r="R276" s="35">
        <v>4367.0504000000001</v>
      </c>
      <c r="S276" s="40">
        <f t="shared" si="6"/>
        <v>44.358956378116012</v>
      </c>
    </row>
    <row r="277" spans="1:19" ht="12.75" customHeight="1" x14ac:dyDescent="0.2">
      <c r="A277" s="7"/>
      <c r="B277" s="49" t="s">
        <v>32</v>
      </c>
      <c r="C277" s="49"/>
      <c r="D277" s="49"/>
      <c r="E277" s="49"/>
      <c r="F277" s="49"/>
      <c r="G277" s="49"/>
      <c r="H277" s="49"/>
      <c r="I277" s="49"/>
      <c r="J277" s="49"/>
      <c r="K277" s="49"/>
      <c r="L277" s="50"/>
      <c r="M277" s="10" t="s">
        <v>78</v>
      </c>
      <c r="N277" s="8">
        <v>800</v>
      </c>
      <c r="O277" s="9"/>
      <c r="P277" s="9"/>
      <c r="Q277" s="28">
        <f>Q278+Q279</f>
        <v>1402.6003099999998</v>
      </c>
      <c r="R277" s="28">
        <f>R278+R279</f>
        <v>1193.6986899999999</v>
      </c>
      <c r="S277" s="40">
        <f t="shared" si="6"/>
        <v>85.106119076788175</v>
      </c>
    </row>
    <row r="278" spans="1:19" ht="12.75" customHeight="1" x14ac:dyDescent="0.2">
      <c r="A278" s="7"/>
      <c r="B278" s="49" t="s">
        <v>31</v>
      </c>
      <c r="C278" s="49"/>
      <c r="D278" s="49"/>
      <c r="E278" s="49"/>
      <c r="F278" s="49"/>
      <c r="G278" s="49"/>
      <c r="H278" s="49"/>
      <c r="I278" s="49"/>
      <c r="J278" s="49"/>
      <c r="K278" s="49"/>
      <c r="L278" s="50"/>
      <c r="M278" s="10" t="s">
        <v>78</v>
      </c>
      <c r="N278" s="8">
        <v>850</v>
      </c>
      <c r="O278" s="9">
        <v>1</v>
      </c>
      <c r="P278" s="9">
        <v>3</v>
      </c>
      <c r="Q278" s="28">
        <v>1.6</v>
      </c>
      <c r="R278" s="35">
        <v>0.50800000000000001</v>
      </c>
      <c r="S278" s="40">
        <f t="shared" si="6"/>
        <v>31.75</v>
      </c>
    </row>
    <row r="279" spans="1:19" ht="12.75" customHeight="1" x14ac:dyDescent="0.2">
      <c r="A279" s="7"/>
      <c r="B279" s="49" t="s">
        <v>31</v>
      </c>
      <c r="C279" s="49"/>
      <c r="D279" s="49"/>
      <c r="E279" s="49"/>
      <c r="F279" s="49"/>
      <c r="G279" s="49"/>
      <c r="H279" s="49"/>
      <c r="I279" s="49"/>
      <c r="J279" s="49"/>
      <c r="K279" s="49"/>
      <c r="L279" s="50"/>
      <c r="M279" s="10" t="s">
        <v>78</v>
      </c>
      <c r="N279" s="8">
        <v>850</v>
      </c>
      <c r="O279" s="9">
        <v>1</v>
      </c>
      <c r="P279" s="9">
        <v>4</v>
      </c>
      <c r="Q279" s="28">
        <v>1401.0003099999999</v>
      </c>
      <c r="R279" s="35">
        <v>1193.1906899999999</v>
      </c>
      <c r="S279" s="40">
        <f t="shared" si="6"/>
        <v>85.16705396018078</v>
      </c>
    </row>
    <row r="280" spans="1:19" ht="12.75" customHeight="1" x14ac:dyDescent="0.2">
      <c r="A280" s="7"/>
      <c r="B280" s="47" t="s">
        <v>77</v>
      </c>
      <c r="C280" s="47"/>
      <c r="D280" s="47"/>
      <c r="E280" s="47"/>
      <c r="F280" s="47"/>
      <c r="G280" s="47"/>
      <c r="H280" s="47"/>
      <c r="I280" s="47"/>
      <c r="J280" s="47"/>
      <c r="K280" s="47"/>
      <c r="L280" s="48"/>
      <c r="M280" s="13" t="s">
        <v>76</v>
      </c>
      <c r="N280" s="11"/>
      <c r="O280" s="12"/>
      <c r="P280" s="12"/>
      <c r="Q280" s="27">
        <v>1500</v>
      </c>
      <c r="R280" s="35">
        <v>678.84154999999998</v>
      </c>
      <c r="S280" s="40">
        <f t="shared" si="6"/>
        <v>45.256103333333328</v>
      </c>
    </row>
    <row r="281" spans="1:19" ht="42.75" customHeight="1" x14ac:dyDescent="0.2">
      <c r="A281" s="7"/>
      <c r="B281" s="49" t="s">
        <v>4</v>
      </c>
      <c r="C281" s="49"/>
      <c r="D281" s="49"/>
      <c r="E281" s="49"/>
      <c r="F281" s="49"/>
      <c r="G281" s="49"/>
      <c r="H281" s="49"/>
      <c r="I281" s="49"/>
      <c r="J281" s="49"/>
      <c r="K281" s="49"/>
      <c r="L281" s="50"/>
      <c r="M281" s="10" t="s">
        <v>76</v>
      </c>
      <c r="N281" s="8">
        <v>100</v>
      </c>
      <c r="O281" s="9"/>
      <c r="P281" s="9"/>
      <c r="Q281" s="28">
        <v>1500</v>
      </c>
      <c r="R281" s="35">
        <v>678.84154999999998</v>
      </c>
      <c r="S281" s="40">
        <f t="shared" si="6"/>
        <v>45.256103333333328</v>
      </c>
    </row>
    <row r="282" spans="1:19" ht="21.75" customHeight="1" x14ac:dyDescent="0.2">
      <c r="A282" s="7"/>
      <c r="B282" s="49" t="s">
        <v>3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50"/>
      <c r="M282" s="10" t="s">
        <v>76</v>
      </c>
      <c r="N282" s="8">
        <v>120</v>
      </c>
      <c r="O282" s="9">
        <v>1</v>
      </c>
      <c r="P282" s="9">
        <v>2</v>
      </c>
      <c r="Q282" s="28">
        <v>1500</v>
      </c>
      <c r="R282" s="35">
        <v>678.84154999999998</v>
      </c>
      <c r="S282" s="40">
        <f t="shared" si="6"/>
        <v>45.256103333333328</v>
      </c>
    </row>
    <row r="283" spans="1:19" ht="12.75" customHeight="1" x14ac:dyDescent="0.2">
      <c r="A283" s="7"/>
      <c r="B283" s="47" t="s">
        <v>75</v>
      </c>
      <c r="C283" s="47"/>
      <c r="D283" s="47"/>
      <c r="E283" s="47"/>
      <c r="F283" s="47"/>
      <c r="G283" s="47"/>
      <c r="H283" s="47"/>
      <c r="I283" s="47"/>
      <c r="J283" s="47"/>
      <c r="K283" s="47"/>
      <c r="L283" s="48"/>
      <c r="M283" s="13" t="s">
        <v>74</v>
      </c>
      <c r="N283" s="11"/>
      <c r="O283" s="12"/>
      <c r="P283" s="12"/>
      <c r="Q283" s="27">
        <v>22135</v>
      </c>
      <c r="R283" s="35">
        <v>20300</v>
      </c>
      <c r="S283" s="40">
        <f t="shared" si="6"/>
        <v>91.709961599277165</v>
      </c>
    </row>
    <row r="284" spans="1:19" ht="21.75" customHeight="1" x14ac:dyDescent="0.2">
      <c r="A284" s="7"/>
      <c r="B284" s="49" t="s">
        <v>2</v>
      </c>
      <c r="C284" s="49"/>
      <c r="D284" s="49"/>
      <c r="E284" s="49"/>
      <c r="F284" s="49"/>
      <c r="G284" s="49"/>
      <c r="H284" s="49"/>
      <c r="I284" s="49"/>
      <c r="J284" s="49"/>
      <c r="K284" s="49"/>
      <c r="L284" s="50"/>
      <c r="M284" s="10" t="s">
        <v>74</v>
      </c>
      <c r="N284" s="8">
        <v>200</v>
      </c>
      <c r="O284" s="9"/>
      <c r="P284" s="9"/>
      <c r="Q284" s="28">
        <v>1835</v>
      </c>
      <c r="R284" s="35">
        <v>0</v>
      </c>
      <c r="S284" s="40">
        <f t="shared" si="6"/>
        <v>0</v>
      </c>
    </row>
    <row r="285" spans="1:19" ht="21.75" customHeight="1" x14ac:dyDescent="0.2">
      <c r="A285" s="7"/>
      <c r="B285" s="49" t="s">
        <v>1</v>
      </c>
      <c r="C285" s="49"/>
      <c r="D285" s="49"/>
      <c r="E285" s="49"/>
      <c r="F285" s="49"/>
      <c r="G285" s="49"/>
      <c r="H285" s="49"/>
      <c r="I285" s="49"/>
      <c r="J285" s="49"/>
      <c r="K285" s="49"/>
      <c r="L285" s="50"/>
      <c r="M285" s="10" t="s">
        <v>74</v>
      </c>
      <c r="N285" s="8">
        <v>240</v>
      </c>
      <c r="O285" s="9">
        <v>5</v>
      </c>
      <c r="P285" s="9">
        <v>2</v>
      </c>
      <c r="Q285" s="28">
        <v>1835</v>
      </c>
      <c r="R285" s="35">
        <v>0</v>
      </c>
      <c r="S285" s="40">
        <f t="shared" si="6"/>
        <v>0</v>
      </c>
    </row>
    <row r="286" spans="1:19" ht="12.75" customHeight="1" x14ac:dyDescent="0.2">
      <c r="A286" s="7"/>
      <c r="B286" s="49" t="s">
        <v>12</v>
      </c>
      <c r="C286" s="49"/>
      <c r="D286" s="49"/>
      <c r="E286" s="49"/>
      <c r="F286" s="49"/>
      <c r="G286" s="49"/>
      <c r="H286" s="49"/>
      <c r="I286" s="49"/>
      <c r="J286" s="49"/>
      <c r="K286" s="49"/>
      <c r="L286" s="50"/>
      <c r="M286" s="10" t="s">
        <v>74</v>
      </c>
      <c r="N286" s="8">
        <v>500</v>
      </c>
      <c r="O286" s="9"/>
      <c r="P286" s="9"/>
      <c r="Q286" s="28">
        <v>20300</v>
      </c>
      <c r="R286" s="35">
        <v>20300</v>
      </c>
      <c r="S286" s="40">
        <f t="shared" si="6"/>
        <v>100</v>
      </c>
    </row>
    <row r="287" spans="1:19" ht="12.75" customHeight="1" x14ac:dyDescent="0.2">
      <c r="A287" s="7"/>
      <c r="B287" s="49" t="s">
        <v>17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50"/>
      <c r="M287" s="10" t="s">
        <v>74</v>
      </c>
      <c r="N287" s="8">
        <v>540</v>
      </c>
      <c r="O287" s="9">
        <v>5</v>
      </c>
      <c r="P287" s="9">
        <v>2</v>
      </c>
      <c r="Q287" s="28">
        <v>20300</v>
      </c>
      <c r="R287" s="35">
        <v>20300</v>
      </c>
      <c r="S287" s="40">
        <f t="shared" si="6"/>
        <v>100</v>
      </c>
    </row>
    <row r="288" spans="1:19" ht="21.75" customHeight="1" x14ac:dyDescent="0.2">
      <c r="A288" s="7"/>
      <c r="B288" s="47" t="s">
        <v>73</v>
      </c>
      <c r="C288" s="47"/>
      <c r="D288" s="47"/>
      <c r="E288" s="47"/>
      <c r="F288" s="47"/>
      <c r="G288" s="47"/>
      <c r="H288" s="47"/>
      <c r="I288" s="47"/>
      <c r="J288" s="47"/>
      <c r="K288" s="47"/>
      <c r="L288" s="48"/>
      <c r="M288" s="13" t="s">
        <v>72</v>
      </c>
      <c r="N288" s="11"/>
      <c r="O288" s="12"/>
      <c r="P288" s="12"/>
      <c r="Q288" s="27">
        <v>1116.5</v>
      </c>
      <c r="R288" s="35">
        <v>521.02065000000005</v>
      </c>
      <c r="S288" s="40">
        <f t="shared" si="6"/>
        <v>46.665530676220335</v>
      </c>
    </row>
    <row r="289" spans="1:19" ht="42.75" customHeight="1" x14ac:dyDescent="0.2">
      <c r="A289" s="7"/>
      <c r="B289" s="49" t="s">
        <v>4</v>
      </c>
      <c r="C289" s="49"/>
      <c r="D289" s="49"/>
      <c r="E289" s="49"/>
      <c r="F289" s="49"/>
      <c r="G289" s="49"/>
      <c r="H289" s="49"/>
      <c r="I289" s="49"/>
      <c r="J289" s="49"/>
      <c r="K289" s="49"/>
      <c r="L289" s="50"/>
      <c r="M289" s="10" t="s">
        <v>72</v>
      </c>
      <c r="N289" s="8">
        <v>100</v>
      </c>
      <c r="O289" s="9"/>
      <c r="P289" s="9"/>
      <c r="Q289" s="28">
        <v>1116.5</v>
      </c>
      <c r="R289" s="35">
        <v>521.02065000000005</v>
      </c>
      <c r="S289" s="40">
        <f t="shared" si="6"/>
        <v>46.665530676220335</v>
      </c>
    </row>
    <row r="290" spans="1:19" ht="21.75" customHeight="1" x14ac:dyDescent="0.2">
      <c r="A290" s="7"/>
      <c r="B290" s="49" t="s">
        <v>3</v>
      </c>
      <c r="C290" s="49"/>
      <c r="D290" s="49"/>
      <c r="E290" s="49"/>
      <c r="F290" s="49"/>
      <c r="G290" s="49"/>
      <c r="H290" s="49"/>
      <c r="I290" s="49"/>
      <c r="J290" s="49"/>
      <c r="K290" s="49"/>
      <c r="L290" s="50"/>
      <c r="M290" s="10" t="s">
        <v>72</v>
      </c>
      <c r="N290" s="8">
        <v>120</v>
      </c>
      <c r="O290" s="9">
        <v>1</v>
      </c>
      <c r="P290" s="9">
        <v>3</v>
      </c>
      <c r="Q290" s="28">
        <v>1116.5</v>
      </c>
      <c r="R290" s="35">
        <v>521.02065000000005</v>
      </c>
      <c r="S290" s="40">
        <f t="shared" si="6"/>
        <v>46.665530676220335</v>
      </c>
    </row>
    <row r="291" spans="1:19" ht="12.75" customHeight="1" x14ac:dyDescent="0.2">
      <c r="A291" s="7"/>
      <c r="B291" s="47" t="s">
        <v>71</v>
      </c>
      <c r="C291" s="47"/>
      <c r="D291" s="47"/>
      <c r="E291" s="47"/>
      <c r="F291" s="47"/>
      <c r="G291" s="47"/>
      <c r="H291" s="47"/>
      <c r="I291" s="47"/>
      <c r="J291" s="47"/>
      <c r="K291" s="47"/>
      <c r="L291" s="48"/>
      <c r="M291" s="13" t="s">
        <v>70</v>
      </c>
      <c r="N291" s="11"/>
      <c r="O291" s="12"/>
      <c r="P291" s="12"/>
      <c r="Q291" s="27">
        <v>50640.495569999999</v>
      </c>
      <c r="R291" s="35">
        <f>R292+R294+R296+R298</f>
        <v>25891.443359999997</v>
      </c>
      <c r="S291" s="40">
        <f t="shared" si="6"/>
        <v>51.127942308957927</v>
      </c>
    </row>
    <row r="292" spans="1:19" ht="42.75" customHeight="1" x14ac:dyDescent="0.2">
      <c r="A292" s="7"/>
      <c r="B292" s="49" t="s">
        <v>4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50"/>
      <c r="M292" s="10" t="s">
        <v>70</v>
      </c>
      <c r="N292" s="8">
        <v>100</v>
      </c>
      <c r="O292" s="9"/>
      <c r="P292" s="9"/>
      <c r="Q292" s="28">
        <v>13209.933789999999</v>
      </c>
      <c r="R292" s="35">
        <v>8117.0982999999997</v>
      </c>
      <c r="S292" s="40">
        <f t="shared" si="6"/>
        <v>61.446926449735074</v>
      </c>
    </row>
    <row r="293" spans="1:19" ht="12.75" customHeight="1" x14ac:dyDescent="0.2">
      <c r="A293" s="7"/>
      <c r="B293" s="49" t="s">
        <v>26</v>
      </c>
      <c r="C293" s="49"/>
      <c r="D293" s="49"/>
      <c r="E293" s="49"/>
      <c r="F293" s="49"/>
      <c r="G293" s="49"/>
      <c r="H293" s="49"/>
      <c r="I293" s="49"/>
      <c r="J293" s="49"/>
      <c r="K293" s="49"/>
      <c r="L293" s="50"/>
      <c r="M293" s="10" t="s">
        <v>70</v>
      </c>
      <c r="N293" s="8">
        <v>110</v>
      </c>
      <c r="O293" s="9">
        <v>7</v>
      </c>
      <c r="P293" s="9">
        <v>1</v>
      </c>
      <c r="Q293" s="28">
        <v>13209.933789999999</v>
      </c>
      <c r="R293" s="35">
        <v>8117.0982999999997</v>
      </c>
      <c r="S293" s="40">
        <f t="shared" si="6"/>
        <v>61.446926449735074</v>
      </c>
    </row>
    <row r="294" spans="1:19" ht="21.75" customHeight="1" x14ac:dyDescent="0.2">
      <c r="A294" s="7"/>
      <c r="B294" s="49" t="s">
        <v>2</v>
      </c>
      <c r="C294" s="49"/>
      <c r="D294" s="49"/>
      <c r="E294" s="49"/>
      <c r="F294" s="49"/>
      <c r="G294" s="49"/>
      <c r="H294" s="49"/>
      <c r="I294" s="49"/>
      <c r="J294" s="49"/>
      <c r="K294" s="49"/>
      <c r="L294" s="50"/>
      <c r="M294" s="10" t="s">
        <v>70</v>
      </c>
      <c r="N294" s="8">
        <v>200</v>
      </c>
      <c r="O294" s="9"/>
      <c r="P294" s="9"/>
      <c r="Q294" s="28">
        <v>33312.433570000001</v>
      </c>
      <c r="R294" s="35">
        <v>15158.56424</v>
      </c>
      <c r="S294" s="40">
        <f t="shared" si="6"/>
        <v>45.50422354508278</v>
      </c>
    </row>
    <row r="295" spans="1:19" ht="21.75" customHeight="1" x14ac:dyDescent="0.2">
      <c r="A295" s="7"/>
      <c r="B295" s="49" t="s">
        <v>1</v>
      </c>
      <c r="C295" s="49"/>
      <c r="D295" s="49"/>
      <c r="E295" s="49"/>
      <c r="F295" s="49"/>
      <c r="G295" s="49"/>
      <c r="H295" s="49"/>
      <c r="I295" s="49"/>
      <c r="J295" s="49"/>
      <c r="K295" s="49"/>
      <c r="L295" s="50"/>
      <c r="M295" s="10" t="s">
        <v>70</v>
      </c>
      <c r="N295" s="8">
        <v>240</v>
      </c>
      <c r="O295" s="9">
        <v>7</v>
      </c>
      <c r="P295" s="9">
        <v>1</v>
      </c>
      <c r="Q295" s="28">
        <v>33312.433570000001</v>
      </c>
      <c r="R295" s="35">
        <v>15158.56424</v>
      </c>
      <c r="S295" s="40">
        <f t="shared" si="6"/>
        <v>45.50422354508278</v>
      </c>
    </row>
    <row r="296" spans="1:19" ht="21.75" customHeight="1" x14ac:dyDescent="0.2">
      <c r="A296" s="7"/>
      <c r="B296" s="49" t="s">
        <v>25</v>
      </c>
      <c r="C296" s="49"/>
      <c r="D296" s="49"/>
      <c r="E296" s="49"/>
      <c r="F296" s="49"/>
      <c r="G296" s="49"/>
      <c r="H296" s="49"/>
      <c r="I296" s="49"/>
      <c r="J296" s="49"/>
      <c r="K296" s="49"/>
      <c r="L296" s="50"/>
      <c r="M296" s="10" t="s">
        <v>70</v>
      </c>
      <c r="N296" s="8">
        <v>600</v>
      </c>
      <c r="O296" s="9"/>
      <c r="P296" s="9"/>
      <c r="Q296" s="28">
        <v>539.93064000000004</v>
      </c>
      <c r="R296" s="35">
        <v>539.93064000000004</v>
      </c>
      <c r="S296" s="40">
        <f t="shared" si="6"/>
        <v>100</v>
      </c>
    </row>
    <row r="297" spans="1:19" ht="12.75" customHeight="1" x14ac:dyDescent="0.2">
      <c r="A297" s="7"/>
      <c r="B297" s="49" t="s">
        <v>24</v>
      </c>
      <c r="C297" s="49"/>
      <c r="D297" s="49"/>
      <c r="E297" s="49"/>
      <c r="F297" s="49"/>
      <c r="G297" s="49"/>
      <c r="H297" s="49"/>
      <c r="I297" s="49"/>
      <c r="J297" s="49"/>
      <c r="K297" s="49"/>
      <c r="L297" s="50"/>
      <c r="M297" s="10" t="s">
        <v>70</v>
      </c>
      <c r="N297" s="8">
        <v>610</v>
      </c>
      <c r="O297" s="9">
        <v>7</v>
      </c>
      <c r="P297" s="9">
        <v>1</v>
      </c>
      <c r="Q297" s="28">
        <v>539.93064000000004</v>
      </c>
      <c r="R297" s="35">
        <v>539.93064000000004</v>
      </c>
      <c r="S297" s="40">
        <f t="shared" si="6"/>
        <v>100</v>
      </c>
    </row>
    <row r="298" spans="1:19" ht="12.75" customHeight="1" x14ac:dyDescent="0.2">
      <c r="A298" s="7"/>
      <c r="B298" s="49" t="s">
        <v>32</v>
      </c>
      <c r="C298" s="49"/>
      <c r="D298" s="49"/>
      <c r="E298" s="49"/>
      <c r="F298" s="49"/>
      <c r="G298" s="49"/>
      <c r="H298" s="49"/>
      <c r="I298" s="49"/>
      <c r="J298" s="49"/>
      <c r="K298" s="49"/>
      <c r="L298" s="50"/>
      <c r="M298" s="10" t="s">
        <v>70</v>
      </c>
      <c r="N298" s="8">
        <v>800</v>
      </c>
      <c r="O298" s="9"/>
      <c r="P298" s="9"/>
      <c r="Q298" s="28">
        <v>3578.1975699999998</v>
      </c>
      <c r="R298" s="35">
        <v>2075.8501799999999</v>
      </c>
      <c r="S298" s="40">
        <f t="shared" si="6"/>
        <v>58.013850252544884</v>
      </c>
    </row>
    <row r="299" spans="1:19" ht="12.75" customHeight="1" x14ac:dyDescent="0.2">
      <c r="A299" s="7"/>
      <c r="B299" s="49" t="s">
        <v>31</v>
      </c>
      <c r="C299" s="49"/>
      <c r="D299" s="49"/>
      <c r="E299" s="49"/>
      <c r="F299" s="49"/>
      <c r="G299" s="49"/>
      <c r="H299" s="49"/>
      <c r="I299" s="49"/>
      <c r="J299" s="49"/>
      <c r="K299" s="49"/>
      <c r="L299" s="50"/>
      <c r="M299" s="10" t="s">
        <v>70</v>
      </c>
      <c r="N299" s="8">
        <v>850</v>
      </c>
      <c r="O299" s="9">
        <v>7</v>
      </c>
      <c r="P299" s="9">
        <v>1</v>
      </c>
      <c r="Q299" s="28">
        <v>3578.1975699999998</v>
      </c>
      <c r="R299" s="35">
        <v>2075.8501799999999</v>
      </c>
      <c r="S299" s="40">
        <f t="shared" si="6"/>
        <v>58.013850252544884</v>
      </c>
    </row>
    <row r="300" spans="1:19" ht="21.75" customHeight="1" x14ac:dyDescent="0.2">
      <c r="A300" s="7"/>
      <c r="B300" s="47" t="s">
        <v>69</v>
      </c>
      <c r="C300" s="47"/>
      <c r="D300" s="47"/>
      <c r="E300" s="47"/>
      <c r="F300" s="47"/>
      <c r="G300" s="47"/>
      <c r="H300" s="47"/>
      <c r="I300" s="47"/>
      <c r="J300" s="47"/>
      <c r="K300" s="47"/>
      <c r="L300" s="48"/>
      <c r="M300" s="13" t="s">
        <v>68</v>
      </c>
      <c r="N300" s="11"/>
      <c r="O300" s="12"/>
      <c r="P300" s="12"/>
      <c r="Q300" s="27">
        <v>150569.59846000001</v>
      </c>
      <c r="R300" s="35">
        <f>R301+R303+R305+R307</f>
        <v>73257.217730000004</v>
      </c>
      <c r="S300" s="40">
        <f t="shared" si="6"/>
        <v>48.653392503707416</v>
      </c>
    </row>
    <row r="301" spans="1:19" ht="42.75" customHeight="1" x14ac:dyDescent="0.2">
      <c r="A301" s="7"/>
      <c r="B301" s="49" t="s">
        <v>4</v>
      </c>
      <c r="C301" s="49"/>
      <c r="D301" s="49"/>
      <c r="E301" s="49"/>
      <c r="F301" s="49"/>
      <c r="G301" s="49"/>
      <c r="H301" s="49"/>
      <c r="I301" s="49"/>
      <c r="J301" s="49"/>
      <c r="K301" s="49"/>
      <c r="L301" s="50"/>
      <c r="M301" s="10" t="s">
        <v>68</v>
      </c>
      <c r="N301" s="8">
        <v>100</v>
      </c>
      <c r="O301" s="9"/>
      <c r="P301" s="9"/>
      <c r="Q301" s="28">
        <v>40839.968000000001</v>
      </c>
      <c r="R301" s="35">
        <v>24663.348020000001</v>
      </c>
      <c r="S301" s="40">
        <f t="shared" si="6"/>
        <v>60.390223665209533</v>
      </c>
    </row>
    <row r="302" spans="1:19" ht="12.75" customHeight="1" x14ac:dyDescent="0.2">
      <c r="A302" s="7"/>
      <c r="B302" s="49" t="s">
        <v>26</v>
      </c>
      <c r="C302" s="49"/>
      <c r="D302" s="49"/>
      <c r="E302" s="49"/>
      <c r="F302" s="49"/>
      <c r="G302" s="49"/>
      <c r="H302" s="49"/>
      <c r="I302" s="49"/>
      <c r="J302" s="49"/>
      <c r="K302" s="49"/>
      <c r="L302" s="50"/>
      <c r="M302" s="10" t="s">
        <v>68</v>
      </c>
      <c r="N302" s="8">
        <v>110</v>
      </c>
      <c r="O302" s="9">
        <v>7</v>
      </c>
      <c r="P302" s="9">
        <v>2</v>
      </c>
      <c r="Q302" s="28">
        <v>40839.968000000001</v>
      </c>
      <c r="R302" s="35">
        <v>24663.348020000001</v>
      </c>
      <c r="S302" s="40">
        <f t="shared" si="6"/>
        <v>60.390223665209533</v>
      </c>
    </row>
    <row r="303" spans="1:19" ht="21.75" customHeight="1" x14ac:dyDescent="0.2">
      <c r="A303" s="7"/>
      <c r="B303" s="49" t="s">
        <v>2</v>
      </c>
      <c r="C303" s="49"/>
      <c r="D303" s="49"/>
      <c r="E303" s="49"/>
      <c r="F303" s="49"/>
      <c r="G303" s="49"/>
      <c r="H303" s="49"/>
      <c r="I303" s="49"/>
      <c r="J303" s="49"/>
      <c r="K303" s="49"/>
      <c r="L303" s="50"/>
      <c r="M303" s="10" t="s">
        <v>68</v>
      </c>
      <c r="N303" s="8">
        <v>200</v>
      </c>
      <c r="O303" s="9"/>
      <c r="P303" s="9"/>
      <c r="Q303" s="28">
        <v>74022.574170000007</v>
      </c>
      <c r="R303" s="35">
        <v>31737.63955</v>
      </c>
      <c r="S303" s="40">
        <f t="shared" si="6"/>
        <v>42.875622613598168</v>
      </c>
    </row>
    <row r="304" spans="1:19" ht="21.75" customHeight="1" x14ac:dyDescent="0.2">
      <c r="A304" s="7"/>
      <c r="B304" s="49" t="s">
        <v>1</v>
      </c>
      <c r="C304" s="49"/>
      <c r="D304" s="49"/>
      <c r="E304" s="49"/>
      <c r="F304" s="49"/>
      <c r="G304" s="49"/>
      <c r="H304" s="49"/>
      <c r="I304" s="49"/>
      <c r="J304" s="49"/>
      <c r="K304" s="49"/>
      <c r="L304" s="50"/>
      <c r="M304" s="10" t="s">
        <v>68</v>
      </c>
      <c r="N304" s="8">
        <v>240</v>
      </c>
      <c r="O304" s="9">
        <v>7</v>
      </c>
      <c r="P304" s="9">
        <v>2</v>
      </c>
      <c r="Q304" s="28">
        <v>74022.574170000007</v>
      </c>
      <c r="R304" s="35">
        <v>31737.63955</v>
      </c>
      <c r="S304" s="40">
        <f t="shared" si="6"/>
        <v>42.875622613598168</v>
      </c>
    </row>
    <row r="305" spans="1:19" ht="21.75" customHeight="1" x14ac:dyDescent="0.2">
      <c r="A305" s="7"/>
      <c r="B305" s="49" t="s">
        <v>25</v>
      </c>
      <c r="C305" s="49"/>
      <c r="D305" s="49"/>
      <c r="E305" s="49"/>
      <c r="F305" s="49"/>
      <c r="G305" s="49"/>
      <c r="H305" s="49"/>
      <c r="I305" s="49"/>
      <c r="J305" s="49"/>
      <c r="K305" s="49"/>
      <c r="L305" s="50"/>
      <c r="M305" s="10" t="s">
        <v>68</v>
      </c>
      <c r="N305" s="8">
        <v>600</v>
      </c>
      <c r="O305" s="9"/>
      <c r="P305" s="9"/>
      <c r="Q305" s="28">
        <v>25329.435000000001</v>
      </c>
      <c r="R305" s="35">
        <v>11990.54975</v>
      </c>
      <c r="S305" s="40">
        <f t="shared" si="6"/>
        <v>47.338401942246243</v>
      </c>
    </row>
    <row r="306" spans="1:19" ht="12.75" customHeight="1" x14ac:dyDescent="0.2">
      <c r="A306" s="7"/>
      <c r="B306" s="49" t="s">
        <v>24</v>
      </c>
      <c r="C306" s="49"/>
      <c r="D306" s="49"/>
      <c r="E306" s="49"/>
      <c r="F306" s="49"/>
      <c r="G306" s="49"/>
      <c r="H306" s="49"/>
      <c r="I306" s="49"/>
      <c r="J306" s="49"/>
      <c r="K306" s="49"/>
      <c r="L306" s="50"/>
      <c r="M306" s="10" t="s">
        <v>68</v>
      </c>
      <c r="N306" s="8">
        <v>610</v>
      </c>
      <c r="O306" s="9">
        <v>7</v>
      </c>
      <c r="P306" s="9">
        <v>2</v>
      </c>
      <c r="Q306" s="28">
        <v>25329.435000000001</v>
      </c>
      <c r="R306" s="35">
        <v>11990.54975</v>
      </c>
      <c r="S306" s="40">
        <f t="shared" si="6"/>
        <v>47.338401942246243</v>
      </c>
    </row>
    <row r="307" spans="1:19" ht="12.75" customHeight="1" x14ac:dyDescent="0.2">
      <c r="A307" s="7"/>
      <c r="B307" s="49" t="s">
        <v>32</v>
      </c>
      <c r="C307" s="49"/>
      <c r="D307" s="49"/>
      <c r="E307" s="49"/>
      <c r="F307" s="49"/>
      <c r="G307" s="49"/>
      <c r="H307" s="49"/>
      <c r="I307" s="49"/>
      <c r="J307" s="49"/>
      <c r="K307" s="49"/>
      <c r="L307" s="50"/>
      <c r="M307" s="10" t="s">
        <v>68</v>
      </c>
      <c r="N307" s="8">
        <v>800</v>
      </c>
      <c r="O307" s="9"/>
      <c r="P307" s="9"/>
      <c r="Q307" s="28">
        <v>10377.621289999999</v>
      </c>
      <c r="R307" s="35">
        <v>4865.6804099999999</v>
      </c>
      <c r="S307" s="40">
        <f t="shared" si="6"/>
        <v>46.886278406484422</v>
      </c>
    </row>
    <row r="308" spans="1:19" ht="12.75" customHeight="1" x14ac:dyDescent="0.2">
      <c r="A308" s="7"/>
      <c r="B308" s="49" t="s">
        <v>31</v>
      </c>
      <c r="C308" s="49"/>
      <c r="D308" s="49"/>
      <c r="E308" s="49"/>
      <c r="F308" s="49"/>
      <c r="G308" s="49"/>
      <c r="H308" s="49"/>
      <c r="I308" s="49"/>
      <c r="J308" s="49"/>
      <c r="K308" s="49"/>
      <c r="L308" s="50"/>
      <c r="M308" s="10" t="s">
        <v>68</v>
      </c>
      <c r="N308" s="8">
        <v>850</v>
      </c>
      <c r="O308" s="9">
        <v>7</v>
      </c>
      <c r="P308" s="9">
        <v>2</v>
      </c>
      <c r="Q308" s="28">
        <v>10377.621289999999</v>
      </c>
      <c r="R308" s="35">
        <v>4865.6804099999999</v>
      </c>
      <c r="S308" s="40">
        <f t="shared" si="6"/>
        <v>46.886278406484422</v>
      </c>
    </row>
    <row r="309" spans="1:19" ht="12.75" customHeight="1" x14ac:dyDescent="0.2">
      <c r="A309" s="7"/>
      <c r="B309" s="47" t="s">
        <v>67</v>
      </c>
      <c r="C309" s="47"/>
      <c r="D309" s="47"/>
      <c r="E309" s="47"/>
      <c r="F309" s="47"/>
      <c r="G309" s="47"/>
      <c r="H309" s="47"/>
      <c r="I309" s="47"/>
      <c r="J309" s="47"/>
      <c r="K309" s="47"/>
      <c r="L309" s="48"/>
      <c r="M309" s="13" t="s">
        <v>66</v>
      </c>
      <c r="N309" s="11"/>
      <c r="O309" s="12"/>
      <c r="P309" s="12"/>
      <c r="Q309" s="27">
        <v>36748.641609999999</v>
      </c>
      <c r="R309" s="35">
        <f>R310+R312+R314+R316</f>
        <v>19119.18404</v>
      </c>
      <c r="S309" s="40">
        <f t="shared" si="6"/>
        <v>52.026913655489537</v>
      </c>
    </row>
    <row r="310" spans="1:19" ht="42.75" customHeight="1" x14ac:dyDescent="0.2">
      <c r="A310" s="7"/>
      <c r="B310" s="49" t="s">
        <v>4</v>
      </c>
      <c r="C310" s="49"/>
      <c r="D310" s="49"/>
      <c r="E310" s="49"/>
      <c r="F310" s="49"/>
      <c r="G310" s="49"/>
      <c r="H310" s="49"/>
      <c r="I310" s="49"/>
      <c r="J310" s="49"/>
      <c r="K310" s="49"/>
      <c r="L310" s="50"/>
      <c r="M310" s="10" t="s">
        <v>66</v>
      </c>
      <c r="N310" s="8">
        <v>100</v>
      </c>
      <c r="O310" s="9"/>
      <c r="P310" s="9"/>
      <c r="Q310" s="28">
        <v>9.8000000000000007</v>
      </c>
      <c r="R310" s="35">
        <v>3.387</v>
      </c>
      <c r="S310" s="40">
        <f t="shared" si="6"/>
        <v>34.561224489795919</v>
      </c>
    </row>
    <row r="311" spans="1:19" ht="12.75" customHeight="1" x14ac:dyDescent="0.2">
      <c r="A311" s="7"/>
      <c r="B311" s="49" t="s">
        <v>26</v>
      </c>
      <c r="C311" s="49"/>
      <c r="D311" s="49"/>
      <c r="E311" s="49"/>
      <c r="F311" s="49"/>
      <c r="G311" s="49"/>
      <c r="H311" s="49"/>
      <c r="I311" s="49"/>
      <c r="J311" s="49"/>
      <c r="K311" s="49"/>
      <c r="L311" s="50"/>
      <c r="M311" s="10" t="s">
        <v>66</v>
      </c>
      <c r="N311" s="8">
        <v>110</v>
      </c>
      <c r="O311" s="9">
        <v>7</v>
      </c>
      <c r="P311" s="9">
        <v>3</v>
      </c>
      <c r="Q311" s="28">
        <v>9.8000000000000007</v>
      </c>
      <c r="R311" s="35">
        <v>3.387</v>
      </c>
      <c r="S311" s="40">
        <f t="shared" si="6"/>
        <v>34.561224489795919</v>
      </c>
    </row>
    <row r="312" spans="1:19" ht="21.75" customHeight="1" x14ac:dyDescent="0.2">
      <c r="A312" s="7"/>
      <c r="B312" s="49" t="s">
        <v>2</v>
      </c>
      <c r="C312" s="49"/>
      <c r="D312" s="49"/>
      <c r="E312" s="49"/>
      <c r="F312" s="49"/>
      <c r="G312" s="49"/>
      <c r="H312" s="49"/>
      <c r="I312" s="49"/>
      <c r="J312" s="49"/>
      <c r="K312" s="49"/>
      <c r="L312" s="50"/>
      <c r="M312" s="10" t="s">
        <v>66</v>
      </c>
      <c r="N312" s="8">
        <v>200</v>
      </c>
      <c r="O312" s="9"/>
      <c r="P312" s="9"/>
      <c r="Q312" s="28">
        <v>313.86191000000002</v>
      </c>
      <c r="R312" s="35">
        <v>107.41842</v>
      </c>
      <c r="S312" s="40">
        <f t="shared" si="6"/>
        <v>34.224739153597831</v>
      </c>
    </row>
    <row r="313" spans="1:19" ht="21.75" customHeight="1" x14ac:dyDescent="0.2">
      <c r="A313" s="7"/>
      <c r="B313" s="49" t="s">
        <v>1</v>
      </c>
      <c r="C313" s="49"/>
      <c r="D313" s="49"/>
      <c r="E313" s="49"/>
      <c r="F313" s="49"/>
      <c r="G313" s="49"/>
      <c r="H313" s="49"/>
      <c r="I313" s="49"/>
      <c r="J313" s="49"/>
      <c r="K313" s="49"/>
      <c r="L313" s="50"/>
      <c r="M313" s="10" t="s">
        <v>66</v>
      </c>
      <c r="N313" s="8">
        <v>240</v>
      </c>
      <c r="O313" s="9">
        <v>7</v>
      </c>
      <c r="P313" s="9">
        <v>3</v>
      </c>
      <c r="Q313" s="28">
        <v>313.86191000000002</v>
      </c>
      <c r="R313" s="35">
        <v>107.41842</v>
      </c>
      <c r="S313" s="40">
        <f t="shared" si="6"/>
        <v>34.224739153597831</v>
      </c>
    </row>
    <row r="314" spans="1:19" ht="21.75" customHeight="1" x14ac:dyDescent="0.2">
      <c r="A314" s="7"/>
      <c r="B314" s="49" t="s">
        <v>25</v>
      </c>
      <c r="C314" s="49"/>
      <c r="D314" s="49"/>
      <c r="E314" s="49"/>
      <c r="F314" s="49"/>
      <c r="G314" s="49"/>
      <c r="H314" s="49"/>
      <c r="I314" s="49"/>
      <c r="J314" s="49"/>
      <c r="K314" s="49"/>
      <c r="L314" s="50"/>
      <c r="M314" s="10" t="s">
        <v>66</v>
      </c>
      <c r="N314" s="8">
        <v>600</v>
      </c>
      <c r="O314" s="9"/>
      <c r="P314" s="9"/>
      <c r="Q314" s="28">
        <v>36414.979700000004</v>
      </c>
      <c r="R314" s="35">
        <v>19008.37862</v>
      </c>
      <c r="S314" s="40">
        <f t="shared" si="6"/>
        <v>52.199338779255164</v>
      </c>
    </row>
    <row r="315" spans="1:19" ht="12.75" customHeight="1" x14ac:dyDescent="0.2">
      <c r="A315" s="7"/>
      <c r="B315" s="49" t="s">
        <v>24</v>
      </c>
      <c r="C315" s="49"/>
      <c r="D315" s="49"/>
      <c r="E315" s="49"/>
      <c r="F315" s="49"/>
      <c r="G315" s="49"/>
      <c r="H315" s="49"/>
      <c r="I315" s="49"/>
      <c r="J315" s="49"/>
      <c r="K315" s="49"/>
      <c r="L315" s="50"/>
      <c r="M315" s="10" t="s">
        <v>66</v>
      </c>
      <c r="N315" s="8">
        <v>610</v>
      </c>
      <c r="O315" s="9">
        <v>7</v>
      </c>
      <c r="P315" s="9">
        <v>3</v>
      </c>
      <c r="Q315" s="28">
        <v>36414.979700000004</v>
      </c>
      <c r="R315" s="35">
        <v>19008.37862</v>
      </c>
      <c r="S315" s="40">
        <f t="shared" si="6"/>
        <v>52.199338779255164</v>
      </c>
    </row>
    <row r="316" spans="1:19" ht="12.75" customHeight="1" x14ac:dyDescent="0.2">
      <c r="A316" s="7"/>
      <c r="B316" s="49" t="s">
        <v>32</v>
      </c>
      <c r="C316" s="49"/>
      <c r="D316" s="49"/>
      <c r="E316" s="49"/>
      <c r="F316" s="49"/>
      <c r="G316" s="49"/>
      <c r="H316" s="49"/>
      <c r="I316" s="49"/>
      <c r="J316" s="49"/>
      <c r="K316" s="49"/>
      <c r="L316" s="50"/>
      <c r="M316" s="10" t="s">
        <v>66</v>
      </c>
      <c r="N316" s="8">
        <v>800</v>
      </c>
      <c r="O316" s="9"/>
      <c r="P316" s="9"/>
      <c r="Q316" s="28">
        <v>10</v>
      </c>
      <c r="R316" s="35">
        <v>0</v>
      </c>
      <c r="S316" s="40">
        <f t="shared" si="6"/>
        <v>0</v>
      </c>
    </row>
    <row r="317" spans="1:19" ht="12.75" customHeight="1" x14ac:dyDescent="0.2">
      <c r="A317" s="7"/>
      <c r="B317" s="49" t="s">
        <v>31</v>
      </c>
      <c r="C317" s="49"/>
      <c r="D317" s="49"/>
      <c r="E317" s="49"/>
      <c r="F317" s="49"/>
      <c r="G317" s="49"/>
      <c r="H317" s="49"/>
      <c r="I317" s="49"/>
      <c r="J317" s="49"/>
      <c r="K317" s="49"/>
      <c r="L317" s="50"/>
      <c r="M317" s="10" t="s">
        <v>66</v>
      </c>
      <c r="N317" s="8">
        <v>850</v>
      </c>
      <c r="O317" s="9">
        <v>7</v>
      </c>
      <c r="P317" s="9">
        <v>3</v>
      </c>
      <c r="Q317" s="28">
        <v>10</v>
      </c>
      <c r="R317" s="35">
        <v>0</v>
      </c>
      <c r="S317" s="40">
        <f t="shared" si="6"/>
        <v>0</v>
      </c>
    </row>
    <row r="318" spans="1:19" ht="12.75" customHeight="1" x14ac:dyDescent="0.2">
      <c r="A318" s="7"/>
      <c r="B318" s="47" t="s">
        <v>65</v>
      </c>
      <c r="C318" s="47"/>
      <c r="D318" s="47"/>
      <c r="E318" s="47"/>
      <c r="F318" s="47"/>
      <c r="G318" s="47"/>
      <c r="H318" s="47"/>
      <c r="I318" s="47"/>
      <c r="J318" s="47"/>
      <c r="K318" s="47"/>
      <c r="L318" s="48"/>
      <c r="M318" s="13" t="s">
        <v>64</v>
      </c>
      <c r="N318" s="11"/>
      <c r="O318" s="12"/>
      <c r="P318" s="12"/>
      <c r="Q318" s="27">
        <v>1341.5</v>
      </c>
      <c r="R318" s="35">
        <f>R319+R321+R323</f>
        <v>162.15351999999999</v>
      </c>
      <c r="S318" s="40">
        <f t="shared" si="6"/>
        <v>12.087478196049197</v>
      </c>
    </row>
    <row r="319" spans="1:19" ht="42.75" customHeight="1" x14ac:dyDescent="0.2">
      <c r="A319" s="7"/>
      <c r="B319" s="49" t="s">
        <v>4</v>
      </c>
      <c r="C319" s="49"/>
      <c r="D319" s="49"/>
      <c r="E319" s="49"/>
      <c r="F319" s="49"/>
      <c r="G319" s="49"/>
      <c r="H319" s="49"/>
      <c r="I319" s="49"/>
      <c r="J319" s="49"/>
      <c r="K319" s="49"/>
      <c r="L319" s="50"/>
      <c r="M319" s="10" t="s">
        <v>64</v>
      </c>
      <c r="N319" s="8">
        <v>100</v>
      </c>
      <c r="O319" s="9"/>
      <c r="P319" s="9"/>
      <c r="Q319" s="28">
        <v>38.1</v>
      </c>
      <c r="R319" s="35">
        <v>0</v>
      </c>
      <c r="S319" s="40">
        <f t="shared" si="6"/>
        <v>0</v>
      </c>
    </row>
    <row r="320" spans="1:19" ht="12.75" customHeight="1" x14ac:dyDescent="0.2">
      <c r="A320" s="7"/>
      <c r="B320" s="49" t="s">
        <v>26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50"/>
      <c r="M320" s="10" t="s">
        <v>64</v>
      </c>
      <c r="N320" s="8">
        <v>110</v>
      </c>
      <c r="O320" s="9">
        <v>7</v>
      </c>
      <c r="P320" s="9">
        <v>2</v>
      </c>
      <c r="Q320" s="28">
        <v>38.1</v>
      </c>
      <c r="R320" s="35">
        <v>0</v>
      </c>
      <c r="S320" s="40">
        <f t="shared" si="6"/>
        <v>0</v>
      </c>
    </row>
    <row r="321" spans="1:19" ht="21.75" customHeight="1" x14ac:dyDescent="0.2">
      <c r="A321" s="7"/>
      <c r="B321" s="49" t="s">
        <v>2</v>
      </c>
      <c r="C321" s="49"/>
      <c r="D321" s="49"/>
      <c r="E321" s="49"/>
      <c r="F321" s="49"/>
      <c r="G321" s="49"/>
      <c r="H321" s="49"/>
      <c r="I321" s="49"/>
      <c r="J321" s="49"/>
      <c r="K321" s="49"/>
      <c r="L321" s="50"/>
      <c r="M321" s="10" t="s">
        <v>64</v>
      </c>
      <c r="N321" s="8">
        <v>200</v>
      </c>
      <c r="O321" s="9"/>
      <c r="P321" s="9"/>
      <c r="Q321" s="28">
        <v>1301.4000000000001</v>
      </c>
      <c r="R321" s="35">
        <v>162.15351999999999</v>
      </c>
      <c r="S321" s="40">
        <f t="shared" si="6"/>
        <v>12.459929306900259</v>
      </c>
    </row>
    <row r="322" spans="1:19" ht="21.75" customHeight="1" x14ac:dyDescent="0.2">
      <c r="A322" s="7"/>
      <c r="B322" s="49" t="s">
        <v>1</v>
      </c>
      <c r="C322" s="49"/>
      <c r="D322" s="49"/>
      <c r="E322" s="49"/>
      <c r="F322" s="49"/>
      <c r="G322" s="49"/>
      <c r="H322" s="49"/>
      <c r="I322" s="49"/>
      <c r="J322" s="49"/>
      <c r="K322" s="49"/>
      <c r="L322" s="50"/>
      <c r="M322" s="10" t="s">
        <v>64</v>
      </c>
      <c r="N322" s="8">
        <v>240</v>
      </c>
      <c r="O322" s="9">
        <v>7</v>
      </c>
      <c r="P322" s="9">
        <v>2</v>
      </c>
      <c r="Q322" s="28">
        <v>1301.4000000000001</v>
      </c>
      <c r="R322" s="35">
        <v>162.15351999999999</v>
      </c>
      <c r="S322" s="40">
        <f t="shared" si="6"/>
        <v>12.459929306900259</v>
      </c>
    </row>
    <row r="323" spans="1:19" ht="12.75" customHeight="1" x14ac:dyDescent="0.2">
      <c r="A323" s="7"/>
      <c r="B323" s="49" t="s">
        <v>32</v>
      </c>
      <c r="C323" s="49"/>
      <c r="D323" s="49"/>
      <c r="E323" s="49"/>
      <c r="F323" s="49"/>
      <c r="G323" s="49"/>
      <c r="H323" s="49"/>
      <c r="I323" s="49"/>
      <c r="J323" s="49"/>
      <c r="K323" s="49"/>
      <c r="L323" s="50"/>
      <c r="M323" s="10" t="s">
        <v>64</v>
      </c>
      <c r="N323" s="8">
        <v>800</v>
      </c>
      <c r="O323" s="9"/>
      <c r="P323" s="9"/>
      <c r="Q323" s="28">
        <v>2</v>
      </c>
      <c r="R323" s="35">
        <v>0</v>
      </c>
      <c r="S323" s="40">
        <f t="shared" si="6"/>
        <v>0</v>
      </c>
    </row>
    <row r="324" spans="1:19" ht="12.75" customHeight="1" x14ac:dyDescent="0.2">
      <c r="A324" s="7"/>
      <c r="B324" s="49" t="s">
        <v>31</v>
      </c>
      <c r="C324" s="49"/>
      <c r="D324" s="49"/>
      <c r="E324" s="49"/>
      <c r="F324" s="49"/>
      <c r="G324" s="49"/>
      <c r="H324" s="49"/>
      <c r="I324" s="49"/>
      <c r="J324" s="49"/>
      <c r="K324" s="49"/>
      <c r="L324" s="50"/>
      <c r="M324" s="10" t="s">
        <v>64</v>
      </c>
      <c r="N324" s="8">
        <v>850</v>
      </c>
      <c r="O324" s="9">
        <v>7</v>
      </c>
      <c r="P324" s="9">
        <v>2</v>
      </c>
      <c r="Q324" s="28">
        <v>2</v>
      </c>
      <c r="R324" s="35">
        <v>0</v>
      </c>
      <c r="S324" s="40">
        <f t="shared" ref="S324:S387" si="7">R324/Q324*100</f>
        <v>0</v>
      </c>
    </row>
    <row r="325" spans="1:19" ht="21.75" customHeight="1" x14ac:dyDescent="0.2">
      <c r="A325" s="7"/>
      <c r="B325" s="47" t="s">
        <v>63</v>
      </c>
      <c r="C325" s="47"/>
      <c r="D325" s="47"/>
      <c r="E325" s="47"/>
      <c r="F325" s="47"/>
      <c r="G325" s="47"/>
      <c r="H325" s="47"/>
      <c r="I325" s="47"/>
      <c r="J325" s="47"/>
      <c r="K325" s="47"/>
      <c r="L325" s="48"/>
      <c r="M325" s="13" t="s">
        <v>62</v>
      </c>
      <c r="N325" s="11"/>
      <c r="O325" s="12"/>
      <c r="P325" s="12"/>
      <c r="Q325" s="27">
        <v>828</v>
      </c>
      <c r="R325" s="35">
        <f>R326+R328</f>
        <v>471.45564000000002</v>
      </c>
      <c r="S325" s="40">
        <f t="shared" si="7"/>
        <v>56.939086956521749</v>
      </c>
    </row>
    <row r="326" spans="1:19" ht="21.75" customHeight="1" x14ac:dyDescent="0.2">
      <c r="A326" s="7"/>
      <c r="B326" s="49" t="s">
        <v>2</v>
      </c>
      <c r="C326" s="49"/>
      <c r="D326" s="49"/>
      <c r="E326" s="49"/>
      <c r="F326" s="49"/>
      <c r="G326" s="49"/>
      <c r="H326" s="49"/>
      <c r="I326" s="49"/>
      <c r="J326" s="49"/>
      <c r="K326" s="49"/>
      <c r="L326" s="50"/>
      <c r="M326" s="10" t="s">
        <v>62</v>
      </c>
      <c r="N326" s="8">
        <v>200</v>
      </c>
      <c r="O326" s="9"/>
      <c r="P326" s="9"/>
      <c r="Q326" s="28">
        <v>588</v>
      </c>
      <c r="R326" s="35">
        <v>231.45563999999999</v>
      </c>
      <c r="S326" s="40">
        <f t="shared" si="7"/>
        <v>39.363204081632652</v>
      </c>
    </row>
    <row r="327" spans="1:19" ht="21.75" customHeight="1" x14ac:dyDescent="0.2">
      <c r="A327" s="7"/>
      <c r="B327" s="49" t="s">
        <v>1</v>
      </c>
      <c r="C327" s="49"/>
      <c r="D327" s="49"/>
      <c r="E327" s="49"/>
      <c r="F327" s="49"/>
      <c r="G327" s="49"/>
      <c r="H327" s="49"/>
      <c r="I327" s="49"/>
      <c r="J327" s="49"/>
      <c r="K327" s="49"/>
      <c r="L327" s="50"/>
      <c r="M327" s="10" t="s">
        <v>62</v>
      </c>
      <c r="N327" s="8">
        <v>240</v>
      </c>
      <c r="O327" s="9">
        <v>7</v>
      </c>
      <c r="P327" s="9">
        <v>7</v>
      </c>
      <c r="Q327" s="28">
        <v>588</v>
      </c>
      <c r="R327" s="35">
        <v>231.45563999999999</v>
      </c>
      <c r="S327" s="40">
        <f t="shared" si="7"/>
        <v>39.363204081632652</v>
      </c>
    </row>
    <row r="328" spans="1:19" ht="21.75" customHeight="1" x14ac:dyDescent="0.2">
      <c r="A328" s="7"/>
      <c r="B328" s="49" t="s">
        <v>25</v>
      </c>
      <c r="C328" s="49"/>
      <c r="D328" s="49"/>
      <c r="E328" s="49"/>
      <c r="F328" s="49"/>
      <c r="G328" s="49"/>
      <c r="H328" s="49"/>
      <c r="I328" s="49"/>
      <c r="J328" s="49"/>
      <c r="K328" s="49"/>
      <c r="L328" s="50"/>
      <c r="M328" s="10" t="s">
        <v>62</v>
      </c>
      <c r="N328" s="8">
        <v>600</v>
      </c>
      <c r="O328" s="9"/>
      <c r="P328" s="9"/>
      <c r="Q328" s="28">
        <v>240</v>
      </c>
      <c r="R328" s="35">
        <v>240</v>
      </c>
      <c r="S328" s="40">
        <f t="shared" si="7"/>
        <v>100</v>
      </c>
    </row>
    <row r="329" spans="1:19" ht="12.75" customHeight="1" x14ac:dyDescent="0.2">
      <c r="A329" s="7"/>
      <c r="B329" s="49" t="s">
        <v>24</v>
      </c>
      <c r="C329" s="49"/>
      <c r="D329" s="49"/>
      <c r="E329" s="49"/>
      <c r="F329" s="49"/>
      <c r="G329" s="49"/>
      <c r="H329" s="49"/>
      <c r="I329" s="49"/>
      <c r="J329" s="49"/>
      <c r="K329" s="49"/>
      <c r="L329" s="50"/>
      <c r="M329" s="10" t="s">
        <v>62</v>
      </c>
      <c r="N329" s="8">
        <v>610</v>
      </c>
      <c r="O329" s="9">
        <v>7</v>
      </c>
      <c r="P329" s="9">
        <v>7</v>
      </c>
      <c r="Q329" s="28">
        <v>240</v>
      </c>
      <c r="R329" s="35">
        <v>240</v>
      </c>
      <c r="S329" s="40">
        <f t="shared" si="7"/>
        <v>100</v>
      </c>
    </row>
    <row r="330" spans="1:19" ht="21.75" customHeight="1" x14ac:dyDescent="0.2">
      <c r="A330" s="7"/>
      <c r="B330" s="47" t="s">
        <v>61</v>
      </c>
      <c r="C330" s="47"/>
      <c r="D330" s="47"/>
      <c r="E330" s="47"/>
      <c r="F330" s="47"/>
      <c r="G330" s="47"/>
      <c r="H330" s="47"/>
      <c r="I330" s="47"/>
      <c r="J330" s="47"/>
      <c r="K330" s="47"/>
      <c r="L330" s="48"/>
      <c r="M330" s="13" t="s">
        <v>60</v>
      </c>
      <c r="N330" s="11"/>
      <c r="O330" s="12"/>
      <c r="P330" s="12"/>
      <c r="Q330" s="27">
        <v>24618.244360000001</v>
      </c>
      <c r="R330" s="35">
        <f>R331+R333+R335</f>
        <v>11525.884119999999</v>
      </c>
      <c r="S330" s="40">
        <f t="shared" si="7"/>
        <v>46.818465002839048</v>
      </c>
    </row>
    <row r="331" spans="1:19" ht="42.75" customHeight="1" x14ac:dyDescent="0.2">
      <c r="A331" s="7"/>
      <c r="B331" s="49" t="s">
        <v>4</v>
      </c>
      <c r="C331" s="49"/>
      <c r="D331" s="49"/>
      <c r="E331" s="49"/>
      <c r="F331" s="49"/>
      <c r="G331" s="49"/>
      <c r="H331" s="49"/>
      <c r="I331" s="49"/>
      <c r="J331" s="49"/>
      <c r="K331" s="49"/>
      <c r="L331" s="50"/>
      <c r="M331" s="10" t="s">
        <v>60</v>
      </c>
      <c r="N331" s="8">
        <v>100</v>
      </c>
      <c r="O331" s="9"/>
      <c r="P331" s="9"/>
      <c r="Q331" s="28">
        <v>19983.217359999999</v>
      </c>
      <c r="R331" s="35">
        <v>10053.243619999999</v>
      </c>
      <c r="S331" s="40">
        <f t="shared" si="7"/>
        <v>50.308433516433517</v>
      </c>
    </row>
    <row r="332" spans="1:19" ht="12.75" customHeight="1" x14ac:dyDescent="0.2">
      <c r="A332" s="7"/>
      <c r="B332" s="49" t="s">
        <v>26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50"/>
      <c r="M332" s="10" t="s">
        <v>60</v>
      </c>
      <c r="N332" s="8">
        <v>110</v>
      </c>
      <c r="O332" s="9">
        <v>7</v>
      </c>
      <c r="P332" s="9">
        <v>9</v>
      </c>
      <c r="Q332" s="28">
        <v>19983.217359999999</v>
      </c>
      <c r="R332" s="35">
        <v>10053.243619999999</v>
      </c>
      <c r="S332" s="40">
        <f t="shared" si="7"/>
        <v>50.308433516433517</v>
      </c>
    </row>
    <row r="333" spans="1:19" ht="21.75" customHeight="1" x14ac:dyDescent="0.2">
      <c r="A333" s="7"/>
      <c r="B333" s="49" t="s">
        <v>2</v>
      </c>
      <c r="C333" s="49"/>
      <c r="D333" s="49"/>
      <c r="E333" s="49"/>
      <c r="F333" s="49"/>
      <c r="G333" s="49"/>
      <c r="H333" s="49"/>
      <c r="I333" s="49"/>
      <c r="J333" s="49"/>
      <c r="K333" s="49"/>
      <c r="L333" s="50"/>
      <c r="M333" s="10" t="s">
        <v>60</v>
      </c>
      <c r="N333" s="8">
        <v>200</v>
      </c>
      <c r="O333" s="9"/>
      <c r="P333" s="9"/>
      <c r="Q333" s="28">
        <v>4368.2269999999999</v>
      </c>
      <c r="R333" s="35">
        <v>1360.6025</v>
      </c>
      <c r="S333" s="40">
        <f t="shared" si="7"/>
        <v>31.147705922792017</v>
      </c>
    </row>
    <row r="334" spans="1:19" ht="21.75" customHeight="1" x14ac:dyDescent="0.2">
      <c r="A334" s="7"/>
      <c r="B334" s="49" t="s">
        <v>1</v>
      </c>
      <c r="C334" s="49"/>
      <c r="D334" s="49"/>
      <c r="E334" s="49"/>
      <c r="F334" s="49"/>
      <c r="G334" s="49"/>
      <c r="H334" s="49"/>
      <c r="I334" s="49"/>
      <c r="J334" s="49"/>
      <c r="K334" s="49"/>
      <c r="L334" s="50"/>
      <c r="M334" s="10" t="s">
        <v>60</v>
      </c>
      <c r="N334" s="8">
        <v>240</v>
      </c>
      <c r="O334" s="9">
        <v>7</v>
      </c>
      <c r="P334" s="9">
        <v>9</v>
      </c>
      <c r="Q334" s="28">
        <v>4368.2269999999999</v>
      </c>
      <c r="R334" s="35">
        <v>1360.6025</v>
      </c>
      <c r="S334" s="40">
        <f t="shared" si="7"/>
        <v>31.147705922792017</v>
      </c>
    </row>
    <row r="335" spans="1:19" ht="12.75" customHeight="1" x14ac:dyDescent="0.2">
      <c r="A335" s="7"/>
      <c r="B335" s="49" t="s">
        <v>32</v>
      </c>
      <c r="C335" s="49"/>
      <c r="D335" s="49"/>
      <c r="E335" s="49"/>
      <c r="F335" s="49"/>
      <c r="G335" s="49"/>
      <c r="H335" s="49"/>
      <c r="I335" s="49"/>
      <c r="J335" s="49"/>
      <c r="K335" s="49"/>
      <c r="L335" s="50"/>
      <c r="M335" s="10" t="s">
        <v>60</v>
      </c>
      <c r="N335" s="8">
        <v>800</v>
      </c>
      <c r="O335" s="9">
        <v>7</v>
      </c>
      <c r="P335" s="9">
        <v>9</v>
      </c>
      <c r="Q335" s="28">
        <v>266.8</v>
      </c>
      <c r="R335" s="35">
        <v>112.038</v>
      </c>
      <c r="S335" s="40">
        <f t="shared" si="7"/>
        <v>41.993253373313337</v>
      </c>
    </row>
    <row r="336" spans="1:19" ht="12.75" customHeight="1" x14ac:dyDescent="0.2">
      <c r="A336" s="7"/>
      <c r="B336" s="49" t="s">
        <v>31</v>
      </c>
      <c r="C336" s="49"/>
      <c r="D336" s="49"/>
      <c r="E336" s="49"/>
      <c r="F336" s="49"/>
      <c r="G336" s="49"/>
      <c r="H336" s="49"/>
      <c r="I336" s="49"/>
      <c r="J336" s="49"/>
      <c r="K336" s="49"/>
      <c r="L336" s="50"/>
      <c r="M336" s="10" t="s">
        <v>60</v>
      </c>
      <c r="N336" s="8">
        <v>850</v>
      </c>
      <c r="O336" s="9">
        <v>7</v>
      </c>
      <c r="P336" s="9">
        <v>9</v>
      </c>
      <c r="Q336" s="28">
        <v>266.8</v>
      </c>
      <c r="R336" s="35">
        <v>112.038</v>
      </c>
      <c r="S336" s="40">
        <f t="shared" si="7"/>
        <v>41.993253373313337</v>
      </c>
    </row>
    <row r="337" spans="1:19" ht="12.75" customHeight="1" x14ac:dyDescent="0.2">
      <c r="A337" s="7"/>
      <c r="B337" s="47" t="s">
        <v>59</v>
      </c>
      <c r="C337" s="47"/>
      <c r="D337" s="47"/>
      <c r="E337" s="47"/>
      <c r="F337" s="47"/>
      <c r="G337" s="47"/>
      <c r="H337" s="47"/>
      <c r="I337" s="47"/>
      <c r="J337" s="47"/>
      <c r="K337" s="47"/>
      <c r="L337" s="48"/>
      <c r="M337" s="13" t="s">
        <v>58</v>
      </c>
      <c r="N337" s="11"/>
      <c r="O337" s="12"/>
      <c r="P337" s="12"/>
      <c r="Q337" s="27">
        <v>2967.4</v>
      </c>
      <c r="R337" s="35">
        <f>R338</f>
        <v>324.44704000000002</v>
      </c>
      <c r="S337" s="40">
        <f t="shared" si="7"/>
        <v>10.933714362741794</v>
      </c>
    </row>
    <row r="338" spans="1:19" ht="21.75" customHeight="1" x14ac:dyDescent="0.2">
      <c r="A338" s="7"/>
      <c r="B338" s="49" t="s">
        <v>2</v>
      </c>
      <c r="C338" s="49"/>
      <c r="D338" s="49"/>
      <c r="E338" s="49"/>
      <c r="F338" s="49"/>
      <c r="G338" s="49"/>
      <c r="H338" s="49"/>
      <c r="I338" s="49"/>
      <c r="J338" s="49"/>
      <c r="K338" s="49"/>
      <c r="L338" s="50"/>
      <c r="M338" s="10" t="s">
        <v>58</v>
      </c>
      <c r="N338" s="8">
        <v>200</v>
      </c>
      <c r="O338" s="9"/>
      <c r="P338" s="9"/>
      <c r="Q338" s="28">
        <v>2967.4</v>
      </c>
      <c r="R338" s="35">
        <v>324.44704000000002</v>
      </c>
      <c r="S338" s="40">
        <f t="shared" si="7"/>
        <v>10.933714362741794</v>
      </c>
    </row>
    <row r="339" spans="1:19" ht="21.75" customHeight="1" x14ac:dyDescent="0.2">
      <c r="A339" s="7"/>
      <c r="B339" s="49" t="s">
        <v>1</v>
      </c>
      <c r="C339" s="49"/>
      <c r="D339" s="49"/>
      <c r="E339" s="49"/>
      <c r="F339" s="49"/>
      <c r="G339" s="49"/>
      <c r="H339" s="49"/>
      <c r="I339" s="49"/>
      <c r="J339" s="49"/>
      <c r="K339" s="49"/>
      <c r="L339" s="50"/>
      <c r="M339" s="10" t="s">
        <v>58</v>
      </c>
      <c r="N339" s="8">
        <v>240</v>
      </c>
      <c r="O339" s="9">
        <v>8</v>
      </c>
      <c r="P339" s="9">
        <v>1</v>
      </c>
      <c r="Q339" s="28">
        <v>2967.4</v>
      </c>
      <c r="R339" s="35">
        <v>324.44704000000002</v>
      </c>
      <c r="S339" s="40">
        <f t="shared" si="7"/>
        <v>10.933714362741794</v>
      </c>
    </row>
    <row r="340" spans="1:19" ht="12.75" customHeight="1" x14ac:dyDescent="0.2">
      <c r="A340" s="7"/>
      <c r="B340" s="47" t="s">
        <v>57</v>
      </c>
      <c r="C340" s="47"/>
      <c r="D340" s="47"/>
      <c r="E340" s="47"/>
      <c r="F340" s="47"/>
      <c r="G340" s="47"/>
      <c r="H340" s="47"/>
      <c r="I340" s="47"/>
      <c r="J340" s="47"/>
      <c r="K340" s="47"/>
      <c r="L340" s="48"/>
      <c r="M340" s="13" t="s">
        <v>56</v>
      </c>
      <c r="N340" s="11"/>
      <c r="O340" s="12"/>
      <c r="P340" s="12"/>
      <c r="Q340" s="27">
        <v>1946.4</v>
      </c>
      <c r="R340" s="35">
        <f>R341</f>
        <v>967.34840999999994</v>
      </c>
      <c r="S340" s="40">
        <f t="shared" si="7"/>
        <v>49.699363440197281</v>
      </c>
    </row>
    <row r="341" spans="1:19" ht="12.75" customHeight="1" x14ac:dyDescent="0.2">
      <c r="A341" s="7"/>
      <c r="B341" s="49" t="s">
        <v>8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50"/>
      <c r="M341" s="10" t="s">
        <v>56</v>
      </c>
      <c r="N341" s="8">
        <v>300</v>
      </c>
      <c r="O341" s="9"/>
      <c r="P341" s="9"/>
      <c r="Q341" s="28">
        <v>1946.4</v>
      </c>
      <c r="R341" s="35">
        <v>967.34840999999994</v>
      </c>
      <c r="S341" s="40">
        <f t="shared" si="7"/>
        <v>49.699363440197281</v>
      </c>
    </row>
    <row r="342" spans="1:19" ht="12.75" customHeight="1" x14ac:dyDescent="0.2">
      <c r="A342" s="7"/>
      <c r="B342" s="49" t="s">
        <v>54</v>
      </c>
      <c r="C342" s="49"/>
      <c r="D342" s="49"/>
      <c r="E342" s="49"/>
      <c r="F342" s="49"/>
      <c r="G342" s="49"/>
      <c r="H342" s="49"/>
      <c r="I342" s="49"/>
      <c r="J342" s="49"/>
      <c r="K342" s="49"/>
      <c r="L342" s="50"/>
      <c r="M342" s="10" t="s">
        <v>56</v>
      </c>
      <c r="N342" s="8">
        <v>310</v>
      </c>
      <c r="O342" s="9">
        <v>10</v>
      </c>
      <c r="P342" s="9">
        <v>1</v>
      </c>
      <c r="Q342" s="28">
        <v>1946.4</v>
      </c>
      <c r="R342" s="35">
        <v>967.34840999999994</v>
      </c>
      <c r="S342" s="40">
        <f t="shared" si="7"/>
        <v>49.699363440197281</v>
      </c>
    </row>
    <row r="343" spans="1:19" ht="21.75" customHeight="1" x14ac:dyDescent="0.2">
      <c r="A343" s="7"/>
      <c r="B343" s="47" t="s">
        <v>55</v>
      </c>
      <c r="C343" s="47"/>
      <c r="D343" s="47"/>
      <c r="E343" s="47"/>
      <c r="F343" s="47"/>
      <c r="G343" s="47"/>
      <c r="H343" s="47"/>
      <c r="I343" s="47"/>
      <c r="J343" s="47"/>
      <c r="K343" s="47"/>
      <c r="L343" s="48"/>
      <c r="M343" s="13" t="s">
        <v>53</v>
      </c>
      <c r="N343" s="11"/>
      <c r="O343" s="12"/>
      <c r="P343" s="12"/>
      <c r="Q343" s="27">
        <v>468</v>
      </c>
      <c r="R343" s="35">
        <f>R344</f>
        <v>222</v>
      </c>
      <c r="S343" s="40">
        <f t="shared" si="7"/>
        <v>47.435897435897431</v>
      </c>
    </row>
    <row r="344" spans="1:19" ht="12.75" customHeight="1" x14ac:dyDescent="0.2">
      <c r="A344" s="7"/>
      <c r="B344" s="49" t="s">
        <v>8</v>
      </c>
      <c r="C344" s="49"/>
      <c r="D344" s="49"/>
      <c r="E344" s="49"/>
      <c r="F344" s="49"/>
      <c r="G344" s="49"/>
      <c r="H344" s="49"/>
      <c r="I344" s="49"/>
      <c r="J344" s="49"/>
      <c r="K344" s="49"/>
      <c r="L344" s="50"/>
      <c r="M344" s="10" t="s">
        <v>53</v>
      </c>
      <c r="N344" s="8">
        <v>300</v>
      </c>
      <c r="O344" s="9"/>
      <c r="P344" s="9"/>
      <c r="Q344" s="28">
        <v>468</v>
      </c>
      <c r="R344" s="35">
        <v>222</v>
      </c>
      <c r="S344" s="40">
        <f t="shared" si="7"/>
        <v>47.435897435897431</v>
      </c>
    </row>
    <row r="345" spans="1:19" ht="12.75" customHeight="1" x14ac:dyDescent="0.2">
      <c r="A345" s="7"/>
      <c r="B345" s="49" t="s">
        <v>54</v>
      </c>
      <c r="C345" s="49"/>
      <c r="D345" s="49"/>
      <c r="E345" s="49"/>
      <c r="F345" s="49"/>
      <c r="G345" s="49"/>
      <c r="H345" s="49"/>
      <c r="I345" s="49"/>
      <c r="J345" s="49"/>
      <c r="K345" s="49"/>
      <c r="L345" s="50"/>
      <c r="M345" s="10" t="s">
        <v>53</v>
      </c>
      <c r="N345" s="8">
        <v>310</v>
      </c>
      <c r="O345" s="9">
        <v>10</v>
      </c>
      <c r="P345" s="9">
        <v>3</v>
      </c>
      <c r="Q345" s="28">
        <v>468</v>
      </c>
      <c r="R345" s="35">
        <v>222</v>
      </c>
      <c r="S345" s="40">
        <f t="shared" si="7"/>
        <v>47.435897435897431</v>
      </c>
    </row>
    <row r="346" spans="1:19" ht="12.75" customHeight="1" x14ac:dyDescent="0.2">
      <c r="A346" s="7"/>
      <c r="B346" s="47" t="s">
        <v>52</v>
      </c>
      <c r="C346" s="47"/>
      <c r="D346" s="47"/>
      <c r="E346" s="47"/>
      <c r="F346" s="47"/>
      <c r="G346" s="47"/>
      <c r="H346" s="47"/>
      <c r="I346" s="47"/>
      <c r="J346" s="47"/>
      <c r="K346" s="47"/>
      <c r="L346" s="48"/>
      <c r="M346" s="13" t="s">
        <v>50</v>
      </c>
      <c r="N346" s="11"/>
      <c r="O346" s="12"/>
      <c r="P346" s="12"/>
      <c r="Q346" s="27">
        <v>650</v>
      </c>
      <c r="R346" s="35">
        <f>R347+R350</f>
        <v>343.63800000000003</v>
      </c>
      <c r="S346" s="40">
        <f t="shared" si="7"/>
        <v>52.867384615384616</v>
      </c>
    </row>
    <row r="347" spans="1:19" ht="12.75" customHeight="1" x14ac:dyDescent="0.2">
      <c r="A347" s="7"/>
      <c r="B347" s="49" t="s">
        <v>32</v>
      </c>
      <c r="C347" s="49"/>
      <c r="D347" s="49"/>
      <c r="E347" s="49"/>
      <c r="F347" s="49"/>
      <c r="G347" s="49"/>
      <c r="H347" s="49"/>
      <c r="I347" s="49"/>
      <c r="J347" s="49"/>
      <c r="K347" s="49"/>
      <c r="L347" s="50"/>
      <c r="M347" s="10" t="s">
        <v>50</v>
      </c>
      <c r="N347" s="8">
        <v>800</v>
      </c>
      <c r="O347" s="9"/>
      <c r="P347" s="9"/>
      <c r="Q347" s="28">
        <f>Q348+Q349</f>
        <v>500</v>
      </c>
      <c r="R347" s="35">
        <f>R348+R349</f>
        <v>193.63800000000001</v>
      </c>
      <c r="S347" s="40">
        <f t="shared" si="7"/>
        <v>38.727600000000002</v>
      </c>
    </row>
    <row r="348" spans="1:19" ht="32.25" customHeight="1" x14ac:dyDescent="0.2">
      <c r="A348" s="7"/>
      <c r="B348" s="49" t="s">
        <v>35</v>
      </c>
      <c r="C348" s="49"/>
      <c r="D348" s="49"/>
      <c r="E348" s="49"/>
      <c r="F348" s="49"/>
      <c r="G348" s="49"/>
      <c r="H348" s="49"/>
      <c r="I348" s="49"/>
      <c r="J348" s="49"/>
      <c r="K348" s="49"/>
      <c r="L348" s="50"/>
      <c r="M348" s="10" t="s">
        <v>50</v>
      </c>
      <c r="N348" s="8">
        <v>810</v>
      </c>
      <c r="O348" s="9">
        <v>4</v>
      </c>
      <c r="P348" s="9">
        <v>8</v>
      </c>
      <c r="Q348" s="28">
        <v>193.63800000000001</v>
      </c>
      <c r="R348" s="35">
        <v>193.63800000000001</v>
      </c>
      <c r="S348" s="40">
        <f t="shared" si="7"/>
        <v>100</v>
      </c>
    </row>
    <row r="349" spans="1:19" ht="12.75" customHeight="1" x14ac:dyDescent="0.2">
      <c r="A349" s="7"/>
      <c r="B349" s="49" t="s">
        <v>51</v>
      </c>
      <c r="C349" s="49"/>
      <c r="D349" s="49"/>
      <c r="E349" s="49"/>
      <c r="F349" s="49"/>
      <c r="G349" s="49"/>
      <c r="H349" s="49"/>
      <c r="I349" s="49"/>
      <c r="J349" s="49"/>
      <c r="K349" s="49"/>
      <c r="L349" s="50"/>
      <c r="M349" s="10" t="s">
        <v>50</v>
      </c>
      <c r="N349" s="8">
        <v>870</v>
      </c>
      <c r="O349" s="9">
        <v>1</v>
      </c>
      <c r="P349" s="9">
        <v>11</v>
      </c>
      <c r="Q349" s="28">
        <v>306.36200000000002</v>
      </c>
      <c r="R349" s="35">
        <v>0</v>
      </c>
      <c r="S349" s="40">
        <f t="shared" si="7"/>
        <v>0</v>
      </c>
    </row>
    <row r="350" spans="1:19" ht="12.75" customHeight="1" x14ac:dyDescent="0.2">
      <c r="A350" s="7"/>
      <c r="B350" s="49" t="s">
        <v>12</v>
      </c>
      <c r="C350" s="49"/>
      <c r="D350" s="49"/>
      <c r="E350" s="49"/>
      <c r="F350" s="49"/>
      <c r="G350" s="49"/>
      <c r="H350" s="49"/>
      <c r="I350" s="49"/>
      <c r="J350" s="49"/>
      <c r="K350" s="49"/>
      <c r="L350" s="50"/>
      <c r="M350" s="10" t="s">
        <v>50</v>
      </c>
      <c r="N350" s="8">
        <v>500</v>
      </c>
      <c r="O350" s="9"/>
      <c r="P350" s="9"/>
      <c r="Q350" s="28">
        <v>150</v>
      </c>
      <c r="R350" s="35">
        <v>150</v>
      </c>
      <c r="S350" s="40">
        <f t="shared" si="7"/>
        <v>100</v>
      </c>
    </row>
    <row r="351" spans="1:19" ht="12.75" customHeight="1" x14ac:dyDescent="0.2">
      <c r="A351" s="7"/>
      <c r="B351" s="49" t="s">
        <v>17</v>
      </c>
      <c r="C351" s="49"/>
      <c r="D351" s="49"/>
      <c r="E351" s="49"/>
      <c r="F351" s="49"/>
      <c r="G351" s="49"/>
      <c r="H351" s="49"/>
      <c r="I351" s="49"/>
      <c r="J351" s="49"/>
      <c r="K351" s="49"/>
      <c r="L351" s="50"/>
      <c r="M351" s="10" t="s">
        <v>50</v>
      </c>
      <c r="N351" s="8">
        <v>540</v>
      </c>
      <c r="O351" s="9">
        <v>14</v>
      </c>
      <c r="P351" s="9">
        <v>3</v>
      </c>
      <c r="Q351" s="28">
        <v>150</v>
      </c>
      <c r="R351" s="35">
        <v>150</v>
      </c>
      <c r="S351" s="40">
        <f t="shared" si="7"/>
        <v>100</v>
      </c>
    </row>
    <row r="352" spans="1:19" ht="21.75" customHeight="1" x14ac:dyDescent="0.2">
      <c r="A352" s="7"/>
      <c r="B352" s="47" t="s">
        <v>49</v>
      </c>
      <c r="C352" s="47"/>
      <c r="D352" s="47"/>
      <c r="E352" s="47"/>
      <c r="F352" s="47"/>
      <c r="G352" s="47"/>
      <c r="H352" s="47"/>
      <c r="I352" s="47"/>
      <c r="J352" s="47"/>
      <c r="K352" s="47"/>
      <c r="L352" s="48"/>
      <c r="M352" s="13" t="s">
        <v>47</v>
      </c>
      <c r="N352" s="11"/>
      <c r="O352" s="12"/>
      <c r="P352" s="12"/>
      <c r="Q352" s="27">
        <v>100</v>
      </c>
      <c r="R352" s="35">
        <f>R353</f>
        <v>50</v>
      </c>
      <c r="S352" s="40">
        <f t="shared" si="7"/>
        <v>50</v>
      </c>
    </row>
    <row r="353" spans="1:19" ht="21.75" customHeight="1" x14ac:dyDescent="0.2">
      <c r="A353" s="7"/>
      <c r="B353" s="49" t="s">
        <v>25</v>
      </c>
      <c r="C353" s="49"/>
      <c r="D353" s="49"/>
      <c r="E353" s="49"/>
      <c r="F353" s="49"/>
      <c r="G353" s="49"/>
      <c r="H353" s="49"/>
      <c r="I353" s="49"/>
      <c r="J353" s="49"/>
      <c r="K353" s="49"/>
      <c r="L353" s="50"/>
      <c r="M353" s="10" t="s">
        <v>47</v>
      </c>
      <c r="N353" s="8">
        <v>600</v>
      </c>
      <c r="O353" s="9"/>
      <c r="P353" s="9"/>
      <c r="Q353" s="28">
        <v>100</v>
      </c>
      <c r="R353" s="35">
        <v>50</v>
      </c>
      <c r="S353" s="40">
        <f t="shared" si="7"/>
        <v>50</v>
      </c>
    </row>
    <row r="354" spans="1:19" ht="21.75" customHeight="1" x14ac:dyDescent="0.2">
      <c r="A354" s="7"/>
      <c r="B354" s="49" t="s">
        <v>48</v>
      </c>
      <c r="C354" s="49"/>
      <c r="D354" s="49"/>
      <c r="E354" s="49"/>
      <c r="F354" s="49"/>
      <c r="G354" s="49"/>
      <c r="H354" s="49"/>
      <c r="I354" s="49"/>
      <c r="J354" s="49"/>
      <c r="K354" s="49"/>
      <c r="L354" s="50"/>
      <c r="M354" s="10" t="s">
        <v>47</v>
      </c>
      <c r="N354" s="8">
        <v>630</v>
      </c>
      <c r="O354" s="9">
        <v>10</v>
      </c>
      <c r="P354" s="9">
        <v>6</v>
      </c>
      <c r="Q354" s="28">
        <v>100</v>
      </c>
      <c r="R354" s="35">
        <v>50</v>
      </c>
      <c r="S354" s="40">
        <f t="shared" si="7"/>
        <v>50</v>
      </c>
    </row>
    <row r="355" spans="1:19" ht="12.75" customHeight="1" x14ac:dyDescent="0.2">
      <c r="A355" s="7"/>
      <c r="B355" s="47" t="s">
        <v>46</v>
      </c>
      <c r="C355" s="47"/>
      <c r="D355" s="47"/>
      <c r="E355" s="47"/>
      <c r="F355" s="47"/>
      <c r="G355" s="47"/>
      <c r="H355" s="47"/>
      <c r="I355" s="47"/>
      <c r="J355" s="47"/>
      <c r="K355" s="47"/>
      <c r="L355" s="48"/>
      <c r="M355" s="13" t="s">
        <v>43</v>
      </c>
      <c r="N355" s="11"/>
      <c r="O355" s="12"/>
      <c r="P355" s="12"/>
      <c r="Q355" s="27">
        <v>500</v>
      </c>
      <c r="R355" s="35">
        <f>R356</f>
        <v>0</v>
      </c>
      <c r="S355" s="40">
        <f t="shared" si="7"/>
        <v>0</v>
      </c>
    </row>
    <row r="356" spans="1:19" ht="12.75" customHeight="1" x14ac:dyDescent="0.2">
      <c r="A356" s="7"/>
      <c r="B356" s="49" t="s">
        <v>44</v>
      </c>
      <c r="C356" s="49"/>
      <c r="D356" s="49"/>
      <c r="E356" s="49"/>
      <c r="F356" s="49"/>
      <c r="G356" s="49"/>
      <c r="H356" s="49"/>
      <c r="I356" s="49"/>
      <c r="J356" s="49"/>
      <c r="K356" s="49"/>
      <c r="L356" s="50"/>
      <c r="M356" s="10" t="s">
        <v>43</v>
      </c>
      <c r="N356" s="8">
        <v>700</v>
      </c>
      <c r="O356" s="9"/>
      <c r="P356" s="9"/>
      <c r="Q356" s="28">
        <v>500</v>
      </c>
      <c r="R356" s="35">
        <v>0</v>
      </c>
      <c r="S356" s="40">
        <f t="shared" si="7"/>
        <v>0</v>
      </c>
    </row>
    <row r="357" spans="1:19" ht="12.75" customHeight="1" x14ac:dyDescent="0.2">
      <c r="A357" s="7"/>
      <c r="B357" s="49" t="s">
        <v>45</v>
      </c>
      <c r="C357" s="49"/>
      <c r="D357" s="49"/>
      <c r="E357" s="49"/>
      <c r="F357" s="49"/>
      <c r="G357" s="49"/>
      <c r="H357" s="49"/>
      <c r="I357" s="49"/>
      <c r="J357" s="49"/>
      <c r="K357" s="49"/>
      <c r="L357" s="50"/>
      <c r="M357" s="10" t="s">
        <v>43</v>
      </c>
      <c r="N357" s="8">
        <v>730</v>
      </c>
      <c r="O357" s="9">
        <v>13</v>
      </c>
      <c r="P357" s="9">
        <v>1</v>
      </c>
      <c r="Q357" s="28">
        <v>500</v>
      </c>
      <c r="R357" s="35">
        <v>0</v>
      </c>
      <c r="S357" s="40">
        <f t="shared" si="7"/>
        <v>0</v>
      </c>
    </row>
    <row r="358" spans="1:19" ht="12.75" customHeight="1" x14ac:dyDescent="0.2">
      <c r="A358" s="7"/>
      <c r="B358" s="47" t="s">
        <v>42</v>
      </c>
      <c r="C358" s="47"/>
      <c r="D358" s="47"/>
      <c r="E358" s="47"/>
      <c r="F358" s="47"/>
      <c r="G358" s="47"/>
      <c r="H358" s="47"/>
      <c r="I358" s="47"/>
      <c r="J358" s="47"/>
      <c r="K358" s="47"/>
      <c r="L358" s="48"/>
      <c r="M358" s="13" t="s">
        <v>41</v>
      </c>
      <c r="N358" s="11"/>
      <c r="O358" s="12"/>
      <c r="P358" s="12"/>
      <c r="Q358" s="27">
        <v>347.2</v>
      </c>
      <c r="R358" s="35">
        <f>R359</f>
        <v>0</v>
      </c>
      <c r="S358" s="40">
        <f t="shared" si="7"/>
        <v>0</v>
      </c>
    </row>
    <row r="359" spans="1:19" ht="42.75" customHeight="1" x14ac:dyDescent="0.2">
      <c r="A359" s="7"/>
      <c r="B359" s="49" t="s">
        <v>4</v>
      </c>
      <c r="C359" s="49"/>
      <c r="D359" s="49"/>
      <c r="E359" s="49"/>
      <c r="F359" s="49"/>
      <c r="G359" s="49"/>
      <c r="H359" s="49"/>
      <c r="I359" s="49"/>
      <c r="J359" s="49"/>
      <c r="K359" s="49"/>
      <c r="L359" s="50"/>
      <c r="M359" s="10" t="s">
        <v>41</v>
      </c>
      <c r="N359" s="8">
        <v>100</v>
      </c>
      <c r="O359" s="9"/>
      <c r="P359" s="9"/>
      <c r="Q359" s="28">
        <v>347.2</v>
      </c>
      <c r="R359" s="35">
        <v>0</v>
      </c>
      <c r="S359" s="40">
        <f t="shared" si="7"/>
        <v>0</v>
      </c>
    </row>
    <row r="360" spans="1:19" ht="21.75" customHeight="1" x14ac:dyDescent="0.2">
      <c r="A360" s="7"/>
      <c r="B360" s="49" t="s">
        <v>3</v>
      </c>
      <c r="C360" s="49"/>
      <c r="D360" s="49"/>
      <c r="E360" s="49"/>
      <c r="F360" s="49"/>
      <c r="G360" s="49"/>
      <c r="H360" s="49"/>
      <c r="I360" s="49"/>
      <c r="J360" s="49"/>
      <c r="K360" s="49"/>
      <c r="L360" s="50"/>
      <c r="M360" s="10" t="s">
        <v>41</v>
      </c>
      <c r="N360" s="8">
        <v>120</v>
      </c>
      <c r="O360" s="9">
        <v>1</v>
      </c>
      <c r="P360" s="9">
        <v>6</v>
      </c>
      <c r="Q360" s="28">
        <v>347.2</v>
      </c>
      <c r="R360" s="35">
        <v>0</v>
      </c>
      <c r="S360" s="40">
        <f t="shared" si="7"/>
        <v>0</v>
      </c>
    </row>
    <row r="361" spans="1:19" ht="32.25" customHeight="1" x14ac:dyDescent="0.2">
      <c r="A361" s="7"/>
      <c r="B361" s="47" t="s">
        <v>40</v>
      </c>
      <c r="C361" s="47"/>
      <c r="D361" s="47"/>
      <c r="E361" s="47"/>
      <c r="F361" s="47"/>
      <c r="G361" s="47"/>
      <c r="H361" s="47"/>
      <c r="I361" s="47"/>
      <c r="J361" s="47"/>
      <c r="K361" s="47"/>
      <c r="L361" s="48"/>
      <c r="M361" s="13" t="s">
        <v>39</v>
      </c>
      <c r="N361" s="11"/>
      <c r="O361" s="12"/>
      <c r="P361" s="12"/>
      <c r="Q361" s="27">
        <v>778</v>
      </c>
      <c r="R361" s="35">
        <f>R362</f>
        <v>0</v>
      </c>
      <c r="S361" s="40">
        <f t="shared" si="7"/>
        <v>0</v>
      </c>
    </row>
    <row r="362" spans="1:19" ht="21.75" customHeight="1" x14ac:dyDescent="0.2">
      <c r="A362" s="7"/>
      <c r="B362" s="49" t="s">
        <v>2</v>
      </c>
      <c r="C362" s="49"/>
      <c r="D362" s="49"/>
      <c r="E362" s="49"/>
      <c r="F362" s="49"/>
      <c r="G362" s="49"/>
      <c r="H362" s="49"/>
      <c r="I362" s="49"/>
      <c r="J362" s="49"/>
      <c r="K362" s="49"/>
      <c r="L362" s="50"/>
      <c r="M362" s="10" t="s">
        <v>39</v>
      </c>
      <c r="N362" s="8">
        <v>200</v>
      </c>
      <c r="O362" s="9"/>
      <c r="P362" s="9"/>
      <c r="Q362" s="28">
        <v>778</v>
      </c>
      <c r="R362" s="35">
        <v>0</v>
      </c>
      <c r="S362" s="40">
        <f t="shared" si="7"/>
        <v>0</v>
      </c>
    </row>
    <row r="363" spans="1:19" ht="21.75" customHeight="1" x14ac:dyDescent="0.2">
      <c r="A363" s="7"/>
      <c r="B363" s="49" t="s">
        <v>1</v>
      </c>
      <c r="C363" s="49"/>
      <c r="D363" s="49"/>
      <c r="E363" s="49"/>
      <c r="F363" s="49"/>
      <c r="G363" s="49"/>
      <c r="H363" s="49"/>
      <c r="I363" s="49"/>
      <c r="J363" s="49"/>
      <c r="K363" s="49"/>
      <c r="L363" s="50"/>
      <c r="M363" s="10" t="s">
        <v>39</v>
      </c>
      <c r="N363" s="8">
        <v>240</v>
      </c>
      <c r="O363" s="9">
        <v>1</v>
      </c>
      <c r="P363" s="9">
        <v>13</v>
      </c>
      <c r="Q363" s="28">
        <v>778</v>
      </c>
      <c r="R363" s="35">
        <v>0</v>
      </c>
      <c r="S363" s="40">
        <f t="shared" si="7"/>
        <v>0</v>
      </c>
    </row>
    <row r="364" spans="1:19" ht="32.25" customHeight="1" x14ac:dyDescent="0.2">
      <c r="A364" s="7"/>
      <c r="B364" s="47" t="s">
        <v>38</v>
      </c>
      <c r="C364" s="47"/>
      <c r="D364" s="47"/>
      <c r="E364" s="47"/>
      <c r="F364" s="47"/>
      <c r="G364" s="47"/>
      <c r="H364" s="47"/>
      <c r="I364" s="47"/>
      <c r="J364" s="47"/>
      <c r="K364" s="47"/>
      <c r="L364" s="48"/>
      <c r="M364" s="13" t="s">
        <v>37</v>
      </c>
      <c r="N364" s="11"/>
      <c r="O364" s="12"/>
      <c r="P364" s="12"/>
      <c r="Q364" s="27">
        <v>200</v>
      </c>
      <c r="R364" s="35">
        <f>R365</f>
        <v>0</v>
      </c>
      <c r="S364" s="40">
        <f t="shared" si="7"/>
        <v>0</v>
      </c>
    </row>
    <row r="365" spans="1:19" ht="21.75" customHeight="1" x14ac:dyDescent="0.2">
      <c r="A365" s="7"/>
      <c r="B365" s="49" t="s">
        <v>2</v>
      </c>
      <c r="C365" s="49"/>
      <c r="D365" s="49"/>
      <c r="E365" s="49"/>
      <c r="F365" s="49"/>
      <c r="G365" s="49"/>
      <c r="H365" s="49"/>
      <c r="I365" s="49"/>
      <c r="J365" s="49"/>
      <c r="K365" s="49"/>
      <c r="L365" s="50"/>
      <c r="M365" s="10" t="s">
        <v>37</v>
      </c>
      <c r="N365" s="8">
        <v>200</v>
      </c>
      <c r="O365" s="9"/>
      <c r="P365" s="9"/>
      <c r="Q365" s="28">
        <v>200</v>
      </c>
      <c r="R365" s="35">
        <v>0</v>
      </c>
      <c r="S365" s="40">
        <f t="shared" si="7"/>
        <v>0</v>
      </c>
    </row>
    <row r="366" spans="1:19" ht="21.75" customHeight="1" x14ac:dyDescent="0.2">
      <c r="A366" s="7"/>
      <c r="B366" s="49" t="s">
        <v>1</v>
      </c>
      <c r="C366" s="49"/>
      <c r="D366" s="49"/>
      <c r="E366" s="49"/>
      <c r="F366" s="49"/>
      <c r="G366" s="49"/>
      <c r="H366" s="49"/>
      <c r="I366" s="49"/>
      <c r="J366" s="49"/>
      <c r="K366" s="49"/>
      <c r="L366" s="50"/>
      <c r="M366" s="10" t="s">
        <v>37</v>
      </c>
      <c r="N366" s="8">
        <v>240</v>
      </c>
      <c r="O366" s="9">
        <v>1</v>
      </c>
      <c r="P366" s="9">
        <v>13</v>
      </c>
      <c r="Q366" s="28">
        <v>200</v>
      </c>
      <c r="R366" s="35">
        <v>0</v>
      </c>
      <c r="S366" s="40">
        <f t="shared" si="7"/>
        <v>0</v>
      </c>
    </row>
    <row r="367" spans="1:19" ht="12.75" customHeight="1" x14ac:dyDescent="0.2">
      <c r="A367" s="7"/>
      <c r="B367" s="47" t="s">
        <v>36</v>
      </c>
      <c r="C367" s="47"/>
      <c r="D367" s="47"/>
      <c r="E367" s="47"/>
      <c r="F367" s="47"/>
      <c r="G367" s="47"/>
      <c r="H367" s="47"/>
      <c r="I367" s="47"/>
      <c r="J367" s="47"/>
      <c r="K367" s="47"/>
      <c r="L367" s="48"/>
      <c r="M367" s="13" t="s">
        <v>34</v>
      </c>
      <c r="N367" s="11"/>
      <c r="O367" s="12"/>
      <c r="P367" s="12"/>
      <c r="Q367" s="27">
        <v>1235</v>
      </c>
      <c r="R367" s="35">
        <f>R368+R370</f>
        <v>198.52828</v>
      </c>
      <c r="S367" s="40">
        <f t="shared" si="7"/>
        <v>16.075164372469636</v>
      </c>
    </row>
    <row r="368" spans="1:19" ht="21.75" customHeight="1" x14ac:dyDescent="0.2">
      <c r="A368" s="7"/>
      <c r="B368" s="49" t="s">
        <v>2</v>
      </c>
      <c r="C368" s="49"/>
      <c r="D368" s="49"/>
      <c r="E368" s="49"/>
      <c r="F368" s="49"/>
      <c r="G368" s="49"/>
      <c r="H368" s="49"/>
      <c r="I368" s="49"/>
      <c r="J368" s="49"/>
      <c r="K368" s="49"/>
      <c r="L368" s="50"/>
      <c r="M368" s="10" t="s">
        <v>34</v>
      </c>
      <c r="N368" s="8">
        <v>200</v>
      </c>
      <c r="O368" s="9"/>
      <c r="P368" s="9"/>
      <c r="Q368" s="28">
        <v>1119</v>
      </c>
      <c r="R368" s="35">
        <v>198.52828</v>
      </c>
      <c r="S368" s="40">
        <f t="shared" si="7"/>
        <v>17.741579982126897</v>
      </c>
    </row>
    <row r="369" spans="1:19" ht="21.75" customHeight="1" x14ac:dyDescent="0.2">
      <c r="A369" s="7"/>
      <c r="B369" s="49" t="s">
        <v>1</v>
      </c>
      <c r="C369" s="49"/>
      <c r="D369" s="49"/>
      <c r="E369" s="49"/>
      <c r="F369" s="49"/>
      <c r="G369" s="49"/>
      <c r="H369" s="49"/>
      <c r="I369" s="49"/>
      <c r="J369" s="49"/>
      <c r="K369" s="49"/>
      <c r="L369" s="50"/>
      <c r="M369" s="10" t="s">
        <v>34</v>
      </c>
      <c r="N369" s="8">
        <v>240</v>
      </c>
      <c r="O369" s="9">
        <v>1</v>
      </c>
      <c r="P369" s="9">
        <v>13</v>
      </c>
      <c r="Q369" s="28">
        <v>1119</v>
      </c>
      <c r="R369" s="35">
        <v>198.52828</v>
      </c>
      <c r="S369" s="40">
        <f t="shared" si="7"/>
        <v>17.741579982126897</v>
      </c>
    </row>
    <row r="370" spans="1:19" ht="12.75" customHeight="1" x14ac:dyDescent="0.2">
      <c r="A370" s="7"/>
      <c r="B370" s="49" t="s">
        <v>32</v>
      </c>
      <c r="C370" s="49"/>
      <c r="D370" s="49"/>
      <c r="E370" s="49"/>
      <c r="F370" s="49"/>
      <c r="G370" s="49"/>
      <c r="H370" s="49"/>
      <c r="I370" s="49"/>
      <c r="J370" s="49"/>
      <c r="K370" s="49"/>
      <c r="L370" s="50"/>
      <c r="M370" s="10" t="s">
        <v>34</v>
      </c>
      <c r="N370" s="8">
        <v>800</v>
      </c>
      <c r="O370" s="9"/>
      <c r="P370" s="9"/>
      <c r="Q370" s="28">
        <v>116</v>
      </c>
      <c r="R370" s="35">
        <v>0</v>
      </c>
      <c r="S370" s="40">
        <f t="shared" si="7"/>
        <v>0</v>
      </c>
    </row>
    <row r="371" spans="1:19" ht="32.25" customHeight="1" x14ac:dyDescent="0.2">
      <c r="A371" s="7"/>
      <c r="B371" s="49" t="s">
        <v>35</v>
      </c>
      <c r="C371" s="49"/>
      <c r="D371" s="49"/>
      <c r="E371" s="49"/>
      <c r="F371" s="49"/>
      <c r="G371" s="49"/>
      <c r="H371" s="49"/>
      <c r="I371" s="49"/>
      <c r="J371" s="49"/>
      <c r="K371" s="49"/>
      <c r="L371" s="50"/>
      <c r="M371" s="10" t="s">
        <v>34</v>
      </c>
      <c r="N371" s="8">
        <v>810</v>
      </c>
      <c r="O371" s="9">
        <v>1</v>
      </c>
      <c r="P371" s="9">
        <v>13</v>
      </c>
      <c r="Q371" s="28">
        <v>116</v>
      </c>
      <c r="R371" s="35">
        <v>0</v>
      </c>
      <c r="S371" s="40">
        <f t="shared" si="7"/>
        <v>0</v>
      </c>
    </row>
    <row r="372" spans="1:19" ht="21.75" customHeight="1" x14ac:dyDescent="0.2">
      <c r="A372" s="7"/>
      <c r="B372" s="47" t="s">
        <v>33</v>
      </c>
      <c r="C372" s="47"/>
      <c r="D372" s="47"/>
      <c r="E372" s="47"/>
      <c r="F372" s="47"/>
      <c r="G372" s="47"/>
      <c r="H372" s="47"/>
      <c r="I372" s="47"/>
      <c r="J372" s="47"/>
      <c r="K372" s="47"/>
      <c r="L372" s="48"/>
      <c r="M372" s="13" t="s">
        <v>30</v>
      </c>
      <c r="N372" s="11"/>
      <c r="O372" s="12"/>
      <c r="P372" s="12"/>
      <c r="Q372" s="27">
        <v>1800</v>
      </c>
      <c r="R372" s="35">
        <v>0</v>
      </c>
      <c r="S372" s="40">
        <f t="shared" si="7"/>
        <v>0</v>
      </c>
    </row>
    <row r="373" spans="1:19" ht="42.75" customHeight="1" x14ac:dyDescent="0.2">
      <c r="A373" s="7"/>
      <c r="B373" s="49" t="s">
        <v>4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50"/>
      <c r="M373" s="10" t="s">
        <v>30</v>
      </c>
      <c r="N373" s="8">
        <v>100</v>
      </c>
      <c r="O373" s="9"/>
      <c r="P373" s="9"/>
      <c r="Q373" s="28">
        <v>1433.3</v>
      </c>
      <c r="R373" s="35">
        <v>0</v>
      </c>
      <c r="S373" s="40">
        <f t="shared" si="7"/>
        <v>0</v>
      </c>
    </row>
    <row r="374" spans="1:19" ht="12.75" customHeight="1" x14ac:dyDescent="0.2">
      <c r="A374" s="7"/>
      <c r="B374" s="49" t="s">
        <v>26</v>
      </c>
      <c r="C374" s="49"/>
      <c r="D374" s="49"/>
      <c r="E374" s="49"/>
      <c r="F374" s="49"/>
      <c r="G374" s="49"/>
      <c r="H374" s="49"/>
      <c r="I374" s="49"/>
      <c r="J374" s="49"/>
      <c r="K374" s="49"/>
      <c r="L374" s="50"/>
      <c r="M374" s="10" t="s">
        <v>30</v>
      </c>
      <c r="N374" s="8">
        <v>110</v>
      </c>
      <c r="O374" s="9">
        <v>1</v>
      </c>
      <c r="P374" s="9">
        <v>13</v>
      </c>
      <c r="Q374" s="28">
        <v>1433.3</v>
      </c>
      <c r="R374" s="35">
        <v>0</v>
      </c>
      <c r="S374" s="40">
        <f t="shared" si="7"/>
        <v>0</v>
      </c>
    </row>
    <row r="375" spans="1:19" ht="21.75" customHeight="1" x14ac:dyDescent="0.2">
      <c r="A375" s="7"/>
      <c r="B375" s="49" t="s">
        <v>2</v>
      </c>
      <c r="C375" s="49"/>
      <c r="D375" s="49"/>
      <c r="E375" s="49"/>
      <c r="F375" s="49"/>
      <c r="G375" s="49"/>
      <c r="H375" s="49"/>
      <c r="I375" s="49"/>
      <c r="J375" s="49"/>
      <c r="K375" s="49"/>
      <c r="L375" s="50"/>
      <c r="M375" s="10" t="s">
        <v>30</v>
      </c>
      <c r="N375" s="8">
        <v>200</v>
      </c>
      <c r="O375" s="9"/>
      <c r="P375" s="9"/>
      <c r="Q375" s="28">
        <v>341.05</v>
      </c>
      <c r="R375" s="35">
        <v>0</v>
      </c>
      <c r="S375" s="40">
        <f t="shared" si="7"/>
        <v>0</v>
      </c>
    </row>
    <row r="376" spans="1:19" ht="21.75" customHeight="1" x14ac:dyDescent="0.2">
      <c r="A376" s="7"/>
      <c r="B376" s="49" t="s">
        <v>1</v>
      </c>
      <c r="C376" s="49"/>
      <c r="D376" s="49"/>
      <c r="E376" s="49"/>
      <c r="F376" s="49"/>
      <c r="G376" s="49"/>
      <c r="H376" s="49"/>
      <c r="I376" s="49"/>
      <c r="J376" s="49"/>
      <c r="K376" s="49"/>
      <c r="L376" s="50"/>
      <c r="M376" s="10" t="s">
        <v>30</v>
      </c>
      <c r="N376" s="8">
        <v>240</v>
      </c>
      <c r="O376" s="9">
        <v>1</v>
      </c>
      <c r="P376" s="9">
        <v>13</v>
      </c>
      <c r="Q376" s="28">
        <v>341.05</v>
      </c>
      <c r="R376" s="35">
        <v>0</v>
      </c>
      <c r="S376" s="40">
        <f t="shared" si="7"/>
        <v>0</v>
      </c>
    </row>
    <row r="377" spans="1:19" ht="12.75" customHeight="1" x14ac:dyDescent="0.2">
      <c r="A377" s="7"/>
      <c r="B377" s="49" t="s">
        <v>32</v>
      </c>
      <c r="C377" s="49"/>
      <c r="D377" s="49"/>
      <c r="E377" s="49"/>
      <c r="F377" s="49"/>
      <c r="G377" s="49"/>
      <c r="H377" s="49"/>
      <c r="I377" s="49"/>
      <c r="J377" s="49"/>
      <c r="K377" s="49"/>
      <c r="L377" s="50"/>
      <c r="M377" s="10" t="s">
        <v>30</v>
      </c>
      <c r="N377" s="8">
        <v>800</v>
      </c>
      <c r="O377" s="9"/>
      <c r="P377" s="9"/>
      <c r="Q377" s="28">
        <v>25.65</v>
      </c>
      <c r="R377" s="35">
        <v>0</v>
      </c>
      <c r="S377" s="40">
        <f t="shared" si="7"/>
        <v>0</v>
      </c>
    </row>
    <row r="378" spans="1:19" ht="12.75" customHeight="1" x14ac:dyDescent="0.2">
      <c r="A378" s="7"/>
      <c r="B378" s="49" t="s">
        <v>31</v>
      </c>
      <c r="C378" s="49"/>
      <c r="D378" s="49"/>
      <c r="E378" s="49"/>
      <c r="F378" s="49"/>
      <c r="G378" s="49"/>
      <c r="H378" s="49"/>
      <c r="I378" s="49"/>
      <c r="J378" s="49"/>
      <c r="K378" s="49"/>
      <c r="L378" s="50"/>
      <c r="M378" s="10" t="s">
        <v>30</v>
      </c>
      <c r="N378" s="8">
        <v>850</v>
      </c>
      <c r="O378" s="9">
        <v>1</v>
      </c>
      <c r="P378" s="9">
        <v>13</v>
      </c>
      <c r="Q378" s="28">
        <v>25.65</v>
      </c>
      <c r="R378" s="35">
        <v>0</v>
      </c>
      <c r="S378" s="40">
        <f t="shared" si="7"/>
        <v>0</v>
      </c>
    </row>
    <row r="379" spans="1:19" ht="21.75" customHeight="1" x14ac:dyDescent="0.2">
      <c r="A379" s="7"/>
      <c r="B379" s="47" t="s">
        <v>29</v>
      </c>
      <c r="C379" s="47"/>
      <c r="D379" s="47"/>
      <c r="E379" s="47"/>
      <c r="F379" s="47"/>
      <c r="G379" s="47"/>
      <c r="H379" s="47"/>
      <c r="I379" s="47"/>
      <c r="J379" s="47"/>
      <c r="K379" s="47"/>
      <c r="L379" s="48"/>
      <c r="M379" s="13" t="s">
        <v>28</v>
      </c>
      <c r="N379" s="11"/>
      <c r="O379" s="12"/>
      <c r="P379" s="12"/>
      <c r="Q379" s="27">
        <v>85318.399999999994</v>
      </c>
      <c r="R379" s="35">
        <f>R380</f>
        <v>43908.1</v>
      </c>
      <c r="S379" s="40">
        <f t="shared" si="7"/>
        <v>51.463810854399519</v>
      </c>
    </row>
    <row r="380" spans="1:19" ht="12.75" customHeight="1" x14ac:dyDescent="0.2">
      <c r="A380" s="7"/>
      <c r="B380" s="49" t="s">
        <v>12</v>
      </c>
      <c r="C380" s="49"/>
      <c r="D380" s="49"/>
      <c r="E380" s="49"/>
      <c r="F380" s="49"/>
      <c r="G380" s="49"/>
      <c r="H380" s="49"/>
      <c r="I380" s="49"/>
      <c r="J380" s="49"/>
      <c r="K380" s="49"/>
      <c r="L380" s="50"/>
      <c r="M380" s="10" t="s">
        <v>28</v>
      </c>
      <c r="N380" s="8">
        <v>500</v>
      </c>
      <c r="O380" s="9"/>
      <c r="P380" s="9"/>
      <c r="Q380" s="28">
        <v>85318.399999999994</v>
      </c>
      <c r="R380" s="35">
        <v>43908.1</v>
      </c>
      <c r="S380" s="40">
        <f t="shared" si="7"/>
        <v>51.463810854399519</v>
      </c>
    </row>
    <row r="381" spans="1:19" ht="12.75" customHeight="1" x14ac:dyDescent="0.2">
      <c r="A381" s="7"/>
      <c r="B381" s="49" t="s">
        <v>20</v>
      </c>
      <c r="C381" s="49"/>
      <c r="D381" s="49"/>
      <c r="E381" s="49"/>
      <c r="F381" s="49"/>
      <c r="G381" s="49"/>
      <c r="H381" s="49"/>
      <c r="I381" s="49"/>
      <c r="J381" s="49"/>
      <c r="K381" s="49"/>
      <c r="L381" s="50"/>
      <c r="M381" s="10" t="s">
        <v>28</v>
      </c>
      <c r="N381" s="8">
        <v>510</v>
      </c>
      <c r="O381" s="9">
        <v>14</v>
      </c>
      <c r="P381" s="9">
        <v>1</v>
      </c>
      <c r="Q381" s="28">
        <v>85318.399999999994</v>
      </c>
      <c r="R381" s="35">
        <v>43908.1</v>
      </c>
      <c r="S381" s="40">
        <f t="shared" si="7"/>
        <v>51.463810854399519</v>
      </c>
    </row>
    <row r="382" spans="1:19" ht="63.75" customHeight="1" x14ac:dyDescent="0.2">
      <c r="A382" s="7"/>
      <c r="B382" s="47" t="s">
        <v>27</v>
      </c>
      <c r="C382" s="47"/>
      <c r="D382" s="47"/>
      <c r="E382" s="47"/>
      <c r="F382" s="47"/>
      <c r="G382" s="47"/>
      <c r="H382" s="47"/>
      <c r="I382" s="47"/>
      <c r="J382" s="47"/>
      <c r="K382" s="47"/>
      <c r="L382" s="48"/>
      <c r="M382" s="13" t="s">
        <v>22</v>
      </c>
      <c r="N382" s="11"/>
      <c r="O382" s="12"/>
      <c r="P382" s="12"/>
      <c r="Q382" s="27">
        <v>165491.1</v>
      </c>
      <c r="R382" s="35">
        <f>R383+R389+R394+R399</f>
        <v>55883.259829999995</v>
      </c>
      <c r="S382" s="40">
        <f t="shared" si="7"/>
        <v>33.768136068948721</v>
      </c>
    </row>
    <row r="383" spans="1:19" ht="42.75" customHeight="1" x14ac:dyDescent="0.2">
      <c r="A383" s="7"/>
      <c r="B383" s="49" t="s">
        <v>4</v>
      </c>
      <c r="C383" s="49"/>
      <c r="D383" s="49"/>
      <c r="E383" s="49"/>
      <c r="F383" s="49"/>
      <c r="G383" s="49"/>
      <c r="H383" s="49"/>
      <c r="I383" s="49"/>
      <c r="J383" s="49"/>
      <c r="K383" s="49"/>
      <c r="L383" s="50"/>
      <c r="M383" s="10" t="s">
        <v>22</v>
      </c>
      <c r="N383" s="8">
        <v>100</v>
      </c>
      <c r="O383" s="9"/>
      <c r="P383" s="9"/>
      <c r="Q383" s="28">
        <f>Q384+Q385+Q386+Q387+Q388</f>
        <v>82471.510000000009</v>
      </c>
      <c r="R383" s="36">
        <f>R384+R385+R386+R387+R388</f>
        <v>23632.029989999999</v>
      </c>
      <c r="S383" s="40">
        <f t="shared" si="7"/>
        <v>28.654780287156129</v>
      </c>
    </row>
    <row r="384" spans="1:19" ht="12.75" customHeight="1" x14ac:dyDescent="0.2">
      <c r="A384" s="7"/>
      <c r="B384" s="49" t="s">
        <v>26</v>
      </c>
      <c r="C384" s="49"/>
      <c r="D384" s="49"/>
      <c r="E384" s="49"/>
      <c r="F384" s="49"/>
      <c r="G384" s="49"/>
      <c r="H384" s="49"/>
      <c r="I384" s="49"/>
      <c r="J384" s="49"/>
      <c r="K384" s="49"/>
      <c r="L384" s="50"/>
      <c r="M384" s="10" t="s">
        <v>22</v>
      </c>
      <c r="N384" s="8">
        <v>110</v>
      </c>
      <c r="O384" s="9">
        <v>7</v>
      </c>
      <c r="P384" s="9">
        <v>1</v>
      </c>
      <c r="Q384" s="28">
        <v>12940.5</v>
      </c>
      <c r="R384" s="35">
        <v>5494.1295</v>
      </c>
      <c r="S384" s="40">
        <f t="shared" si="7"/>
        <v>42.456856381129015</v>
      </c>
    </row>
    <row r="385" spans="1:19" ht="12.75" customHeight="1" x14ac:dyDescent="0.2">
      <c r="A385" s="7"/>
      <c r="B385" s="49" t="s">
        <v>26</v>
      </c>
      <c r="C385" s="49"/>
      <c r="D385" s="49"/>
      <c r="E385" s="49"/>
      <c r="F385" s="49"/>
      <c r="G385" s="49"/>
      <c r="H385" s="49"/>
      <c r="I385" s="49"/>
      <c r="J385" s="49"/>
      <c r="K385" s="49"/>
      <c r="L385" s="50"/>
      <c r="M385" s="10" t="s">
        <v>22</v>
      </c>
      <c r="N385" s="8">
        <v>110</v>
      </c>
      <c r="O385" s="9">
        <v>7</v>
      </c>
      <c r="P385" s="9">
        <v>2</v>
      </c>
      <c r="Q385" s="28">
        <v>39285.800000000003</v>
      </c>
      <c r="R385" s="35">
        <v>17912.300490000001</v>
      </c>
      <c r="S385" s="40">
        <f t="shared" si="7"/>
        <v>45.594847222151515</v>
      </c>
    </row>
    <row r="386" spans="1:19" ht="12.75" customHeight="1" x14ac:dyDescent="0.2">
      <c r="A386" s="7"/>
      <c r="B386" s="49" t="s">
        <v>26</v>
      </c>
      <c r="C386" s="49"/>
      <c r="D386" s="49"/>
      <c r="E386" s="49"/>
      <c r="F386" s="49"/>
      <c r="G386" s="49"/>
      <c r="H386" s="49"/>
      <c r="I386" s="49"/>
      <c r="J386" s="49"/>
      <c r="K386" s="49"/>
      <c r="L386" s="50"/>
      <c r="M386" s="10" t="s">
        <v>22</v>
      </c>
      <c r="N386" s="8">
        <v>110</v>
      </c>
      <c r="O386" s="9">
        <v>7</v>
      </c>
      <c r="P386" s="9">
        <v>3</v>
      </c>
      <c r="Q386" s="28">
        <v>5641.51</v>
      </c>
      <c r="R386" s="35">
        <v>225.6</v>
      </c>
      <c r="S386" s="40">
        <f t="shared" si="7"/>
        <v>3.9989293646559161</v>
      </c>
    </row>
    <row r="387" spans="1:19" ht="12.75" customHeight="1" x14ac:dyDescent="0.2">
      <c r="A387" s="7"/>
      <c r="B387" s="49" t="s">
        <v>26</v>
      </c>
      <c r="C387" s="49"/>
      <c r="D387" s="49"/>
      <c r="E387" s="49"/>
      <c r="F387" s="49"/>
      <c r="G387" s="49"/>
      <c r="H387" s="49"/>
      <c r="I387" s="49"/>
      <c r="J387" s="49"/>
      <c r="K387" s="49"/>
      <c r="L387" s="50"/>
      <c r="M387" s="10" t="s">
        <v>22</v>
      </c>
      <c r="N387" s="8">
        <v>110</v>
      </c>
      <c r="O387" s="9">
        <v>7</v>
      </c>
      <c r="P387" s="9">
        <v>9</v>
      </c>
      <c r="Q387" s="28">
        <v>217.6</v>
      </c>
      <c r="R387" s="35">
        <v>0</v>
      </c>
      <c r="S387" s="40">
        <f t="shared" si="7"/>
        <v>0</v>
      </c>
    </row>
    <row r="388" spans="1:19" ht="12.75" customHeight="1" x14ac:dyDescent="0.2">
      <c r="A388" s="7"/>
      <c r="B388" s="49" t="s">
        <v>26</v>
      </c>
      <c r="C388" s="49"/>
      <c r="D388" s="49"/>
      <c r="E388" s="49"/>
      <c r="F388" s="49"/>
      <c r="G388" s="49"/>
      <c r="H388" s="49"/>
      <c r="I388" s="49"/>
      <c r="J388" s="49"/>
      <c r="K388" s="49"/>
      <c r="L388" s="50"/>
      <c r="M388" s="10" t="s">
        <v>22</v>
      </c>
      <c r="N388" s="8">
        <v>110</v>
      </c>
      <c r="O388" s="9">
        <v>8</v>
      </c>
      <c r="P388" s="9">
        <v>1</v>
      </c>
      <c r="Q388" s="28">
        <v>24386.1</v>
      </c>
      <c r="R388" s="35">
        <v>0</v>
      </c>
      <c r="S388" s="40">
        <f t="shared" ref="S388:S419" si="8">R388/Q388*100</f>
        <v>0</v>
      </c>
    </row>
    <row r="389" spans="1:19" ht="21.75" customHeight="1" x14ac:dyDescent="0.2">
      <c r="A389" s="7"/>
      <c r="B389" s="49" t="s">
        <v>2</v>
      </c>
      <c r="C389" s="49"/>
      <c r="D389" s="49"/>
      <c r="E389" s="49"/>
      <c r="F389" s="49"/>
      <c r="G389" s="49"/>
      <c r="H389" s="49"/>
      <c r="I389" s="49"/>
      <c r="J389" s="49"/>
      <c r="K389" s="49"/>
      <c r="L389" s="50"/>
      <c r="M389" s="10" t="s">
        <v>22</v>
      </c>
      <c r="N389" s="8">
        <v>200</v>
      </c>
      <c r="O389" s="9"/>
      <c r="P389" s="9"/>
      <c r="Q389" s="28">
        <f>Q390+Q391+Q392+Q393</f>
        <v>5392.4</v>
      </c>
      <c r="R389" s="36">
        <f>R390+R391+R392+R393</f>
        <v>379</v>
      </c>
      <c r="S389" s="40">
        <f t="shared" si="8"/>
        <v>7.0284103553148878</v>
      </c>
    </row>
    <row r="390" spans="1:19" ht="21.75" customHeight="1" x14ac:dyDescent="0.2">
      <c r="A390" s="7"/>
      <c r="B390" s="49" t="s">
        <v>1</v>
      </c>
      <c r="C390" s="49"/>
      <c r="D390" s="49"/>
      <c r="E390" s="49"/>
      <c r="F390" s="49"/>
      <c r="G390" s="49"/>
      <c r="H390" s="49"/>
      <c r="I390" s="49"/>
      <c r="J390" s="49"/>
      <c r="K390" s="49"/>
      <c r="L390" s="50"/>
      <c r="M390" s="10" t="s">
        <v>22</v>
      </c>
      <c r="N390" s="8">
        <v>240</v>
      </c>
      <c r="O390" s="9">
        <v>1</v>
      </c>
      <c r="P390" s="9">
        <v>13</v>
      </c>
      <c r="Q390" s="28">
        <v>1691.6</v>
      </c>
      <c r="R390" s="35">
        <v>0</v>
      </c>
      <c r="S390" s="40">
        <f t="shared" si="8"/>
        <v>0</v>
      </c>
    </row>
    <row r="391" spans="1:19" ht="21.75" customHeight="1" x14ac:dyDescent="0.2">
      <c r="A391" s="7"/>
      <c r="B391" s="49" t="s">
        <v>1</v>
      </c>
      <c r="C391" s="49"/>
      <c r="D391" s="49"/>
      <c r="E391" s="49"/>
      <c r="F391" s="49"/>
      <c r="G391" s="49"/>
      <c r="H391" s="49"/>
      <c r="I391" s="49"/>
      <c r="J391" s="49"/>
      <c r="K391" s="49"/>
      <c r="L391" s="50"/>
      <c r="M391" s="10" t="s">
        <v>22</v>
      </c>
      <c r="N391" s="8">
        <v>240</v>
      </c>
      <c r="O391" s="9">
        <v>5</v>
      </c>
      <c r="P391" s="9">
        <v>2</v>
      </c>
      <c r="Q391" s="28">
        <v>805.8</v>
      </c>
      <c r="R391" s="35">
        <v>0</v>
      </c>
      <c r="S391" s="40">
        <f t="shared" si="8"/>
        <v>0</v>
      </c>
    </row>
    <row r="392" spans="1:19" ht="21.75" customHeight="1" x14ac:dyDescent="0.2">
      <c r="A392" s="7"/>
      <c r="B392" s="49" t="s">
        <v>1</v>
      </c>
      <c r="C392" s="49"/>
      <c r="D392" s="49"/>
      <c r="E392" s="49"/>
      <c r="F392" s="49"/>
      <c r="G392" s="49"/>
      <c r="H392" s="49"/>
      <c r="I392" s="49"/>
      <c r="J392" s="49"/>
      <c r="K392" s="49"/>
      <c r="L392" s="50"/>
      <c r="M392" s="10" t="s">
        <v>22</v>
      </c>
      <c r="N392" s="8">
        <v>240</v>
      </c>
      <c r="O392" s="9">
        <v>7</v>
      </c>
      <c r="P392" s="9">
        <v>1</v>
      </c>
      <c r="Q392" s="28">
        <v>1550</v>
      </c>
      <c r="R392" s="35">
        <v>110</v>
      </c>
      <c r="S392" s="40">
        <f t="shared" si="8"/>
        <v>7.096774193548387</v>
      </c>
    </row>
    <row r="393" spans="1:19" ht="21.75" customHeight="1" x14ac:dyDescent="0.2">
      <c r="A393" s="7"/>
      <c r="B393" s="49" t="s">
        <v>1</v>
      </c>
      <c r="C393" s="49"/>
      <c r="D393" s="49"/>
      <c r="E393" s="49"/>
      <c r="F393" s="49"/>
      <c r="G393" s="49"/>
      <c r="H393" s="49"/>
      <c r="I393" s="49"/>
      <c r="J393" s="49"/>
      <c r="K393" s="49"/>
      <c r="L393" s="50"/>
      <c r="M393" s="10" t="s">
        <v>22</v>
      </c>
      <c r="N393" s="8">
        <v>240</v>
      </c>
      <c r="O393" s="9">
        <v>7</v>
      </c>
      <c r="P393" s="9">
        <v>2</v>
      </c>
      <c r="Q393" s="28">
        <v>1345</v>
      </c>
      <c r="R393" s="35">
        <v>269</v>
      </c>
      <c r="S393" s="40">
        <f t="shared" si="8"/>
        <v>20</v>
      </c>
    </row>
    <row r="394" spans="1:19" ht="21.75" customHeight="1" x14ac:dyDescent="0.2">
      <c r="A394" s="7"/>
      <c r="B394" s="49" t="s">
        <v>25</v>
      </c>
      <c r="C394" s="49"/>
      <c r="D394" s="49"/>
      <c r="E394" s="49"/>
      <c r="F394" s="49"/>
      <c r="G394" s="49"/>
      <c r="H394" s="49"/>
      <c r="I394" s="49"/>
      <c r="J394" s="49"/>
      <c r="K394" s="49"/>
      <c r="L394" s="50"/>
      <c r="M394" s="10" t="s">
        <v>22</v>
      </c>
      <c r="N394" s="8">
        <v>600</v>
      </c>
      <c r="O394" s="9"/>
      <c r="P394" s="9"/>
      <c r="Q394" s="28">
        <f>Q395+Q396+Q397+Q398</f>
        <v>14281.46</v>
      </c>
      <c r="R394" s="28">
        <f>R395+R396+R397+R398</f>
        <v>6110.3798399999996</v>
      </c>
      <c r="S394" s="40">
        <f t="shared" si="8"/>
        <v>42.785400372230853</v>
      </c>
    </row>
    <row r="395" spans="1:19" ht="12.75" customHeight="1" x14ac:dyDescent="0.2">
      <c r="A395" s="7"/>
      <c r="B395" s="49" t="s">
        <v>24</v>
      </c>
      <c r="C395" s="49"/>
      <c r="D395" s="49"/>
      <c r="E395" s="49"/>
      <c r="F395" s="49"/>
      <c r="G395" s="49"/>
      <c r="H395" s="49"/>
      <c r="I395" s="49"/>
      <c r="J395" s="49"/>
      <c r="K395" s="49"/>
      <c r="L395" s="50"/>
      <c r="M395" s="10" t="s">
        <v>22</v>
      </c>
      <c r="N395" s="8">
        <v>610</v>
      </c>
      <c r="O395" s="9">
        <v>7</v>
      </c>
      <c r="P395" s="9">
        <v>2</v>
      </c>
      <c r="Q395" s="28">
        <v>6535.8</v>
      </c>
      <c r="R395" s="35">
        <v>3093.4581699999999</v>
      </c>
      <c r="S395" s="40">
        <f t="shared" si="8"/>
        <v>47.330979681140789</v>
      </c>
    </row>
    <row r="396" spans="1:19" ht="12.75" customHeight="1" x14ac:dyDescent="0.2">
      <c r="A396" s="7"/>
      <c r="B396" s="49" t="s">
        <v>24</v>
      </c>
      <c r="C396" s="49"/>
      <c r="D396" s="49"/>
      <c r="E396" s="49"/>
      <c r="F396" s="49"/>
      <c r="G396" s="49"/>
      <c r="H396" s="49"/>
      <c r="I396" s="49"/>
      <c r="J396" s="49"/>
      <c r="K396" s="49"/>
      <c r="L396" s="50"/>
      <c r="M396" s="10" t="s">
        <v>22</v>
      </c>
      <c r="N396" s="8">
        <v>610</v>
      </c>
      <c r="O396" s="9">
        <v>7</v>
      </c>
      <c r="P396" s="9">
        <v>3</v>
      </c>
      <c r="Q396" s="28">
        <v>6434.59</v>
      </c>
      <c r="R396" s="35">
        <v>2550.9216700000002</v>
      </c>
      <c r="S396" s="40">
        <f t="shared" si="8"/>
        <v>39.643888266385275</v>
      </c>
    </row>
    <row r="397" spans="1:19" ht="12.75" customHeight="1" x14ac:dyDescent="0.2">
      <c r="A397" s="7"/>
      <c r="B397" s="49" t="s">
        <v>24</v>
      </c>
      <c r="C397" s="49"/>
      <c r="D397" s="49"/>
      <c r="E397" s="49"/>
      <c r="F397" s="49"/>
      <c r="G397" s="49"/>
      <c r="H397" s="49"/>
      <c r="I397" s="49"/>
      <c r="J397" s="49"/>
      <c r="K397" s="49"/>
      <c r="L397" s="50"/>
      <c r="M397" s="10" t="s">
        <v>22</v>
      </c>
      <c r="N397" s="8">
        <v>610</v>
      </c>
      <c r="O397" s="9">
        <v>8</v>
      </c>
      <c r="P397" s="9">
        <v>1</v>
      </c>
      <c r="Q397" s="28">
        <v>1111.07</v>
      </c>
      <c r="R397" s="35">
        <v>336</v>
      </c>
      <c r="S397" s="40">
        <f t="shared" si="8"/>
        <v>30.241118921400094</v>
      </c>
    </row>
    <row r="398" spans="1:19" ht="12.75" customHeight="1" x14ac:dyDescent="0.2">
      <c r="A398" s="7"/>
      <c r="B398" s="49" t="s">
        <v>24</v>
      </c>
      <c r="C398" s="49"/>
      <c r="D398" s="49"/>
      <c r="E398" s="49"/>
      <c r="F398" s="49"/>
      <c r="G398" s="49"/>
      <c r="H398" s="49"/>
      <c r="I398" s="49"/>
      <c r="J398" s="49"/>
      <c r="K398" s="49"/>
      <c r="L398" s="50"/>
      <c r="M398" s="10" t="s">
        <v>22</v>
      </c>
      <c r="N398" s="8">
        <v>610</v>
      </c>
      <c r="O398" s="9">
        <v>10</v>
      </c>
      <c r="P398" s="9">
        <v>3</v>
      </c>
      <c r="Q398" s="28">
        <v>200</v>
      </c>
      <c r="R398" s="35">
        <v>130</v>
      </c>
      <c r="S398" s="40">
        <f t="shared" si="8"/>
        <v>65</v>
      </c>
    </row>
    <row r="399" spans="1:19" ht="12.75" customHeight="1" x14ac:dyDescent="0.2">
      <c r="A399" s="7"/>
      <c r="B399" s="49" t="s">
        <v>12</v>
      </c>
      <c r="C399" s="49"/>
      <c r="D399" s="49"/>
      <c r="E399" s="49"/>
      <c r="F399" s="49"/>
      <c r="G399" s="49"/>
      <c r="H399" s="49"/>
      <c r="I399" s="49"/>
      <c r="J399" s="49"/>
      <c r="K399" s="49"/>
      <c r="L399" s="50"/>
      <c r="M399" s="10" t="s">
        <v>22</v>
      </c>
      <c r="N399" s="8">
        <v>500</v>
      </c>
      <c r="O399" s="9"/>
      <c r="P399" s="9"/>
      <c r="Q399" s="28">
        <f>Q400+Q401</f>
        <v>63345.73</v>
      </c>
      <c r="R399" s="28">
        <f>R400+R401</f>
        <v>25761.85</v>
      </c>
      <c r="S399" s="40">
        <f t="shared" si="8"/>
        <v>40.668644911030306</v>
      </c>
    </row>
    <row r="400" spans="1:19" ht="12.75" customHeight="1" x14ac:dyDescent="0.2">
      <c r="A400" s="7"/>
      <c r="B400" s="49" t="s">
        <v>20</v>
      </c>
      <c r="C400" s="49"/>
      <c r="D400" s="49"/>
      <c r="E400" s="49"/>
      <c r="F400" s="49"/>
      <c r="G400" s="49"/>
      <c r="H400" s="49"/>
      <c r="I400" s="49"/>
      <c r="J400" s="49"/>
      <c r="K400" s="49"/>
      <c r="L400" s="50"/>
      <c r="M400" s="10" t="s">
        <v>22</v>
      </c>
      <c r="N400" s="8">
        <v>510</v>
      </c>
      <c r="O400" s="9">
        <v>14</v>
      </c>
      <c r="P400" s="9">
        <v>1</v>
      </c>
      <c r="Q400" s="28">
        <v>41091.800000000003</v>
      </c>
      <c r="R400" s="35">
        <v>20547</v>
      </c>
      <c r="S400" s="40">
        <f t="shared" si="8"/>
        <v>50.002676933110735</v>
      </c>
    </row>
    <row r="401" spans="1:19" ht="12.75" customHeight="1" x14ac:dyDescent="0.2">
      <c r="A401" s="7"/>
      <c r="B401" s="49" t="s">
        <v>23</v>
      </c>
      <c r="C401" s="49"/>
      <c r="D401" s="49"/>
      <c r="E401" s="49"/>
      <c r="F401" s="49"/>
      <c r="G401" s="49"/>
      <c r="H401" s="49"/>
      <c r="I401" s="49"/>
      <c r="J401" s="49"/>
      <c r="K401" s="49"/>
      <c r="L401" s="50"/>
      <c r="M401" s="10" t="s">
        <v>22</v>
      </c>
      <c r="N401" s="8">
        <v>520</v>
      </c>
      <c r="O401" s="9">
        <v>14</v>
      </c>
      <c r="P401" s="9">
        <v>3</v>
      </c>
      <c r="Q401" s="28">
        <v>22253.93</v>
      </c>
      <c r="R401" s="35">
        <v>5214.8500000000004</v>
      </c>
      <c r="S401" s="40">
        <f t="shared" si="8"/>
        <v>23.433389068807173</v>
      </c>
    </row>
    <row r="402" spans="1:19" ht="53.25" customHeight="1" x14ac:dyDescent="0.2">
      <c r="A402" s="7"/>
      <c r="B402" s="47" t="s">
        <v>21</v>
      </c>
      <c r="C402" s="47"/>
      <c r="D402" s="47"/>
      <c r="E402" s="47"/>
      <c r="F402" s="47"/>
      <c r="G402" s="47"/>
      <c r="H402" s="47"/>
      <c r="I402" s="47"/>
      <c r="J402" s="47"/>
      <c r="K402" s="47"/>
      <c r="L402" s="48"/>
      <c r="M402" s="13" t="s">
        <v>19</v>
      </c>
      <c r="N402" s="11"/>
      <c r="O402" s="12"/>
      <c r="P402" s="12"/>
      <c r="Q402" s="27">
        <v>410.9</v>
      </c>
      <c r="R402" s="35">
        <f>R403</f>
        <v>205.45</v>
      </c>
      <c r="S402" s="40">
        <f t="shared" si="8"/>
        <v>50</v>
      </c>
    </row>
    <row r="403" spans="1:19" ht="12.75" customHeight="1" x14ac:dyDescent="0.2">
      <c r="A403" s="7"/>
      <c r="B403" s="49" t="s">
        <v>12</v>
      </c>
      <c r="C403" s="49"/>
      <c r="D403" s="49"/>
      <c r="E403" s="49"/>
      <c r="F403" s="49"/>
      <c r="G403" s="49"/>
      <c r="H403" s="49"/>
      <c r="I403" s="49"/>
      <c r="J403" s="49"/>
      <c r="K403" s="49"/>
      <c r="L403" s="50"/>
      <c r="M403" s="10" t="s">
        <v>19</v>
      </c>
      <c r="N403" s="8">
        <v>500</v>
      </c>
      <c r="O403" s="9"/>
      <c r="P403" s="9"/>
      <c r="Q403" s="28">
        <v>410.9</v>
      </c>
      <c r="R403" s="35">
        <v>205.45</v>
      </c>
      <c r="S403" s="40">
        <f t="shared" si="8"/>
        <v>50</v>
      </c>
    </row>
    <row r="404" spans="1:19" ht="12.75" customHeight="1" x14ac:dyDescent="0.2">
      <c r="A404" s="7"/>
      <c r="B404" s="49" t="s">
        <v>20</v>
      </c>
      <c r="C404" s="49"/>
      <c r="D404" s="49"/>
      <c r="E404" s="49"/>
      <c r="F404" s="49"/>
      <c r="G404" s="49"/>
      <c r="H404" s="49"/>
      <c r="I404" s="49"/>
      <c r="J404" s="49"/>
      <c r="K404" s="49"/>
      <c r="L404" s="50"/>
      <c r="M404" s="10" t="s">
        <v>19</v>
      </c>
      <c r="N404" s="8">
        <v>510</v>
      </c>
      <c r="O404" s="9">
        <v>14</v>
      </c>
      <c r="P404" s="9">
        <v>1</v>
      </c>
      <c r="Q404" s="28">
        <v>410.9</v>
      </c>
      <c r="R404" s="35">
        <v>205.45</v>
      </c>
      <c r="S404" s="40">
        <f t="shared" si="8"/>
        <v>50</v>
      </c>
    </row>
    <row r="405" spans="1:19" ht="32.25" customHeight="1" x14ac:dyDescent="0.2">
      <c r="A405" s="7"/>
      <c r="B405" s="47" t="s">
        <v>18</v>
      </c>
      <c r="C405" s="47"/>
      <c r="D405" s="47"/>
      <c r="E405" s="47"/>
      <c r="F405" s="47"/>
      <c r="G405" s="47"/>
      <c r="H405" s="47"/>
      <c r="I405" s="47"/>
      <c r="J405" s="47"/>
      <c r="K405" s="47"/>
      <c r="L405" s="48"/>
      <c r="M405" s="13" t="s">
        <v>16</v>
      </c>
      <c r="N405" s="11"/>
      <c r="O405" s="12"/>
      <c r="P405" s="12"/>
      <c r="Q405" s="27">
        <v>3699.1</v>
      </c>
      <c r="R405" s="35">
        <f>R406</f>
        <v>3679.1</v>
      </c>
      <c r="S405" s="40">
        <f t="shared" si="8"/>
        <v>99.459327944635177</v>
      </c>
    </row>
    <row r="406" spans="1:19" ht="12.75" customHeight="1" x14ac:dyDescent="0.2">
      <c r="A406" s="7"/>
      <c r="B406" s="49" t="s">
        <v>12</v>
      </c>
      <c r="C406" s="49"/>
      <c r="D406" s="49"/>
      <c r="E406" s="49"/>
      <c r="F406" s="49"/>
      <c r="G406" s="49"/>
      <c r="H406" s="49"/>
      <c r="I406" s="49"/>
      <c r="J406" s="49"/>
      <c r="K406" s="49"/>
      <c r="L406" s="50"/>
      <c r="M406" s="10" t="s">
        <v>16</v>
      </c>
      <c r="N406" s="8">
        <v>500</v>
      </c>
      <c r="O406" s="9"/>
      <c r="P406" s="9"/>
      <c r="Q406" s="28">
        <v>3699.1</v>
      </c>
      <c r="R406" s="35">
        <v>3679.1</v>
      </c>
      <c r="S406" s="40">
        <f t="shared" si="8"/>
        <v>99.459327944635177</v>
      </c>
    </row>
    <row r="407" spans="1:19" ht="12.75" customHeight="1" x14ac:dyDescent="0.2">
      <c r="A407" s="7"/>
      <c r="B407" s="49" t="s">
        <v>17</v>
      </c>
      <c r="C407" s="49"/>
      <c r="D407" s="49"/>
      <c r="E407" s="49"/>
      <c r="F407" s="49"/>
      <c r="G407" s="49"/>
      <c r="H407" s="49"/>
      <c r="I407" s="49"/>
      <c r="J407" s="49"/>
      <c r="K407" s="49"/>
      <c r="L407" s="50"/>
      <c r="M407" s="10" t="s">
        <v>16</v>
      </c>
      <c r="N407" s="8">
        <v>540</v>
      </c>
      <c r="O407" s="9">
        <v>14</v>
      </c>
      <c r="P407" s="9">
        <v>3</v>
      </c>
      <c r="Q407" s="28">
        <v>3699.1</v>
      </c>
      <c r="R407" s="35">
        <v>3679.1</v>
      </c>
      <c r="S407" s="40">
        <f t="shared" si="8"/>
        <v>99.459327944635177</v>
      </c>
    </row>
    <row r="408" spans="1:19" ht="12.75" customHeight="1" x14ac:dyDescent="0.2">
      <c r="A408" s="7"/>
      <c r="B408" s="43" t="s">
        <v>15</v>
      </c>
      <c r="C408" s="43"/>
      <c r="D408" s="43"/>
      <c r="E408" s="43"/>
      <c r="F408" s="43"/>
      <c r="G408" s="43"/>
      <c r="H408" s="43"/>
      <c r="I408" s="43"/>
      <c r="J408" s="43"/>
      <c r="K408" s="43"/>
      <c r="L408" s="44"/>
      <c r="M408" s="16" t="s">
        <v>14</v>
      </c>
      <c r="N408" s="14"/>
      <c r="O408" s="15"/>
      <c r="P408" s="15"/>
      <c r="Q408" s="29">
        <v>8280.7000000000007</v>
      </c>
      <c r="R408" s="38">
        <f>R409+R412+R415</f>
        <v>2665.5865700000004</v>
      </c>
      <c r="S408" s="40">
        <f t="shared" si="8"/>
        <v>32.19035311024431</v>
      </c>
    </row>
    <row r="409" spans="1:19" ht="32.25" customHeight="1" x14ac:dyDescent="0.2">
      <c r="A409" s="7"/>
      <c r="B409" s="47" t="s">
        <v>13</v>
      </c>
      <c r="C409" s="47"/>
      <c r="D409" s="47"/>
      <c r="E409" s="47"/>
      <c r="F409" s="47"/>
      <c r="G409" s="47"/>
      <c r="H409" s="47"/>
      <c r="I409" s="47"/>
      <c r="J409" s="47"/>
      <c r="K409" s="47"/>
      <c r="L409" s="48"/>
      <c r="M409" s="13" t="s">
        <v>10</v>
      </c>
      <c r="N409" s="11"/>
      <c r="O409" s="12"/>
      <c r="P409" s="12"/>
      <c r="Q409" s="27">
        <v>2263.6999999999998</v>
      </c>
      <c r="R409" s="35">
        <f>R410</f>
        <v>1110.5</v>
      </c>
      <c r="S409" s="40">
        <f t="shared" si="8"/>
        <v>49.05685382338649</v>
      </c>
    </row>
    <row r="410" spans="1:19" ht="12.75" customHeight="1" x14ac:dyDescent="0.2">
      <c r="A410" s="7"/>
      <c r="B410" s="49" t="s">
        <v>12</v>
      </c>
      <c r="C410" s="49"/>
      <c r="D410" s="49"/>
      <c r="E410" s="49"/>
      <c r="F410" s="49"/>
      <c r="G410" s="49"/>
      <c r="H410" s="49"/>
      <c r="I410" s="49"/>
      <c r="J410" s="49"/>
      <c r="K410" s="49"/>
      <c r="L410" s="50"/>
      <c r="M410" s="10" t="s">
        <v>10</v>
      </c>
      <c r="N410" s="8">
        <v>500</v>
      </c>
      <c r="O410" s="9"/>
      <c r="P410" s="9"/>
      <c r="Q410" s="28">
        <v>2263.6999999999998</v>
      </c>
      <c r="R410" s="35">
        <v>1110.5</v>
      </c>
      <c r="S410" s="40">
        <f t="shared" si="8"/>
        <v>49.05685382338649</v>
      </c>
    </row>
    <row r="411" spans="1:19" ht="12.75" customHeight="1" x14ac:dyDescent="0.2">
      <c r="A411" s="7"/>
      <c r="B411" s="49" t="s">
        <v>11</v>
      </c>
      <c r="C411" s="49"/>
      <c r="D411" s="49"/>
      <c r="E411" s="49"/>
      <c r="F411" s="49"/>
      <c r="G411" s="49"/>
      <c r="H411" s="49"/>
      <c r="I411" s="49"/>
      <c r="J411" s="49"/>
      <c r="K411" s="49"/>
      <c r="L411" s="50"/>
      <c r="M411" s="10" t="s">
        <v>10</v>
      </c>
      <c r="N411" s="8">
        <v>530</v>
      </c>
      <c r="O411" s="9">
        <v>2</v>
      </c>
      <c r="P411" s="9">
        <v>3</v>
      </c>
      <c r="Q411" s="28">
        <v>2263.6999999999998</v>
      </c>
      <c r="R411" s="35">
        <v>1110.5</v>
      </c>
      <c r="S411" s="40">
        <f t="shared" si="8"/>
        <v>49.05685382338649</v>
      </c>
    </row>
    <row r="412" spans="1:19" ht="63.75" customHeight="1" x14ac:dyDescent="0.2">
      <c r="A412" s="7"/>
      <c r="B412" s="47" t="s">
        <v>9</v>
      </c>
      <c r="C412" s="47"/>
      <c r="D412" s="47"/>
      <c r="E412" s="47"/>
      <c r="F412" s="47"/>
      <c r="G412" s="47"/>
      <c r="H412" s="47"/>
      <c r="I412" s="47"/>
      <c r="J412" s="47"/>
      <c r="K412" s="47"/>
      <c r="L412" s="48"/>
      <c r="M412" s="13" t="s">
        <v>6</v>
      </c>
      <c r="N412" s="11"/>
      <c r="O412" s="12"/>
      <c r="P412" s="12"/>
      <c r="Q412" s="27">
        <v>5630</v>
      </c>
      <c r="R412" s="35">
        <f>R413</f>
        <v>1407.492</v>
      </c>
      <c r="S412" s="40">
        <f t="shared" si="8"/>
        <v>24.999857904085257</v>
      </c>
    </row>
    <row r="413" spans="1:19" ht="12.75" customHeight="1" x14ac:dyDescent="0.2">
      <c r="A413" s="7"/>
      <c r="B413" s="49" t="s">
        <v>8</v>
      </c>
      <c r="C413" s="49"/>
      <c r="D413" s="49"/>
      <c r="E413" s="49"/>
      <c r="F413" s="49"/>
      <c r="G413" s="49"/>
      <c r="H413" s="49"/>
      <c r="I413" s="49"/>
      <c r="J413" s="49"/>
      <c r="K413" s="49"/>
      <c r="L413" s="50"/>
      <c r="M413" s="10" t="s">
        <v>6</v>
      </c>
      <c r="N413" s="8">
        <v>300</v>
      </c>
      <c r="O413" s="9"/>
      <c r="P413" s="9"/>
      <c r="Q413" s="28">
        <v>5630</v>
      </c>
      <c r="R413" s="35">
        <v>1407.492</v>
      </c>
      <c r="S413" s="40">
        <f t="shared" si="8"/>
        <v>24.999857904085257</v>
      </c>
    </row>
    <row r="414" spans="1:19" ht="21.75" customHeight="1" x14ac:dyDescent="0.2">
      <c r="A414" s="7"/>
      <c r="B414" s="49" t="s">
        <v>7</v>
      </c>
      <c r="C414" s="49"/>
      <c r="D414" s="49"/>
      <c r="E414" s="49"/>
      <c r="F414" s="49"/>
      <c r="G414" s="49"/>
      <c r="H414" s="49"/>
      <c r="I414" s="49"/>
      <c r="J414" s="49"/>
      <c r="K414" s="49"/>
      <c r="L414" s="50"/>
      <c r="M414" s="10" t="s">
        <v>6</v>
      </c>
      <c r="N414" s="8">
        <v>320</v>
      </c>
      <c r="O414" s="9">
        <v>10</v>
      </c>
      <c r="P414" s="9">
        <v>3</v>
      </c>
      <c r="Q414" s="28">
        <v>5630</v>
      </c>
      <c r="R414" s="35">
        <v>1407.492</v>
      </c>
      <c r="S414" s="40">
        <f t="shared" si="8"/>
        <v>24.999857904085257</v>
      </c>
    </row>
    <row r="415" spans="1:19" ht="42.75" customHeight="1" x14ac:dyDescent="0.2">
      <c r="A415" s="7"/>
      <c r="B415" s="47" t="s">
        <v>5</v>
      </c>
      <c r="C415" s="47"/>
      <c r="D415" s="47"/>
      <c r="E415" s="47"/>
      <c r="F415" s="47"/>
      <c r="G415" s="47"/>
      <c r="H415" s="47"/>
      <c r="I415" s="47"/>
      <c r="J415" s="47"/>
      <c r="K415" s="47"/>
      <c r="L415" s="48"/>
      <c r="M415" s="13" t="s">
        <v>0</v>
      </c>
      <c r="N415" s="11"/>
      <c r="O415" s="12"/>
      <c r="P415" s="12"/>
      <c r="Q415" s="27">
        <v>387</v>
      </c>
      <c r="R415" s="35">
        <f>R416+R418</f>
        <v>147.59457</v>
      </c>
      <c r="S415" s="40">
        <f t="shared" si="8"/>
        <v>38.138131782945742</v>
      </c>
    </row>
    <row r="416" spans="1:19" ht="42.75" customHeight="1" x14ac:dyDescent="0.2">
      <c r="A416" s="7"/>
      <c r="B416" s="49" t="s">
        <v>4</v>
      </c>
      <c r="C416" s="49"/>
      <c r="D416" s="49"/>
      <c r="E416" s="49"/>
      <c r="F416" s="49"/>
      <c r="G416" s="49"/>
      <c r="H416" s="49"/>
      <c r="I416" s="49"/>
      <c r="J416" s="49"/>
      <c r="K416" s="49"/>
      <c r="L416" s="50"/>
      <c r="M416" s="10" t="s">
        <v>0</v>
      </c>
      <c r="N416" s="8">
        <v>100</v>
      </c>
      <c r="O416" s="9"/>
      <c r="P416" s="9"/>
      <c r="Q416" s="28">
        <v>322.5</v>
      </c>
      <c r="R416" s="35">
        <v>147.59457</v>
      </c>
      <c r="S416" s="40">
        <f t="shared" si="8"/>
        <v>45.765758139534881</v>
      </c>
    </row>
    <row r="417" spans="1:19" ht="21.75" customHeight="1" x14ac:dyDescent="0.2">
      <c r="A417" s="7"/>
      <c r="B417" s="49" t="s">
        <v>3</v>
      </c>
      <c r="C417" s="49"/>
      <c r="D417" s="49"/>
      <c r="E417" s="49"/>
      <c r="F417" s="49"/>
      <c r="G417" s="49"/>
      <c r="H417" s="49"/>
      <c r="I417" s="49"/>
      <c r="J417" s="49"/>
      <c r="K417" s="49"/>
      <c r="L417" s="50"/>
      <c r="M417" s="10" t="s">
        <v>0</v>
      </c>
      <c r="N417" s="8">
        <v>120</v>
      </c>
      <c r="O417" s="9">
        <v>1</v>
      </c>
      <c r="P417" s="9">
        <v>4</v>
      </c>
      <c r="Q417" s="28">
        <v>322.5</v>
      </c>
      <c r="R417" s="35">
        <v>147.59457</v>
      </c>
      <c r="S417" s="40">
        <f t="shared" si="8"/>
        <v>45.765758139534881</v>
      </c>
    </row>
    <row r="418" spans="1:19" ht="21.75" customHeight="1" x14ac:dyDescent="0.2">
      <c r="A418" s="7"/>
      <c r="B418" s="49" t="s">
        <v>2</v>
      </c>
      <c r="C418" s="49"/>
      <c r="D418" s="49"/>
      <c r="E418" s="49"/>
      <c r="F418" s="49"/>
      <c r="G418" s="49"/>
      <c r="H418" s="49"/>
      <c r="I418" s="49"/>
      <c r="J418" s="49"/>
      <c r="K418" s="49"/>
      <c r="L418" s="50"/>
      <c r="M418" s="10" t="s">
        <v>0</v>
      </c>
      <c r="N418" s="8">
        <v>200</v>
      </c>
      <c r="O418" s="9"/>
      <c r="P418" s="9"/>
      <c r="Q418" s="28">
        <v>64.5</v>
      </c>
      <c r="R418" s="35">
        <v>0</v>
      </c>
      <c r="S418" s="40">
        <f t="shared" si="8"/>
        <v>0</v>
      </c>
    </row>
    <row r="419" spans="1:19" ht="21.75" customHeight="1" x14ac:dyDescent="0.2">
      <c r="A419" s="7"/>
      <c r="B419" s="49" t="s">
        <v>1</v>
      </c>
      <c r="C419" s="49"/>
      <c r="D419" s="49"/>
      <c r="E419" s="49"/>
      <c r="F419" s="49"/>
      <c r="G419" s="49"/>
      <c r="H419" s="49"/>
      <c r="I419" s="49"/>
      <c r="J419" s="49"/>
      <c r="K419" s="49"/>
      <c r="L419" s="50"/>
      <c r="M419" s="10" t="s">
        <v>0</v>
      </c>
      <c r="N419" s="8">
        <v>240</v>
      </c>
      <c r="O419" s="9">
        <v>1</v>
      </c>
      <c r="P419" s="9">
        <v>4</v>
      </c>
      <c r="Q419" s="28">
        <v>64.5</v>
      </c>
      <c r="R419" s="35">
        <v>0</v>
      </c>
      <c r="S419" s="40">
        <f t="shared" si="8"/>
        <v>0</v>
      </c>
    </row>
    <row r="420" spans="1:19" ht="12.75" customHeight="1" thickBot="1" x14ac:dyDescent="0.25">
      <c r="A420" s="6"/>
      <c r="B420" s="5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30">
        <v>2238117.6016199999</v>
      </c>
      <c r="R420" s="38">
        <f>R408+R265+R257+R253+R242+R238+R229+R225+R219+R203+R199+R189+R181+R177+R173+R165+R159+R102+R98+R85+R37+R12+R8+R4</f>
        <v>993848.41960000014</v>
      </c>
      <c r="S420" s="40">
        <f>R420/Q420*100</f>
        <v>44.405549506452665</v>
      </c>
    </row>
    <row r="421" spans="1:19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3"/>
      <c r="N421" s="3"/>
      <c r="O421" s="3"/>
      <c r="P421" s="3"/>
      <c r="Q421" s="2"/>
      <c r="R421" s="34"/>
    </row>
  </sheetData>
  <mergeCells count="417">
    <mergeCell ref="B63:L63"/>
    <mergeCell ref="B76:L76"/>
    <mergeCell ref="B221:L221"/>
    <mergeCell ref="B354:L354"/>
    <mergeCell ref="B378:L378"/>
    <mergeCell ref="B381:L381"/>
    <mergeCell ref="B390:L390"/>
    <mergeCell ref="B401:L401"/>
    <mergeCell ref="B40:L40"/>
    <mergeCell ref="B65:L65"/>
    <mergeCell ref="B68:L68"/>
    <mergeCell ref="B71:L71"/>
    <mergeCell ref="B116:L116"/>
    <mergeCell ref="B210:L210"/>
    <mergeCell ref="B188:L188"/>
    <mergeCell ref="B192:L192"/>
    <mergeCell ref="B195:L195"/>
    <mergeCell ref="B240:L240"/>
    <mergeCell ref="B244:L244"/>
    <mergeCell ref="B246:L246"/>
    <mergeCell ref="B249:L249"/>
    <mergeCell ref="B313:L313"/>
    <mergeCell ref="B327:L327"/>
    <mergeCell ref="B329:L329"/>
    <mergeCell ref="B407:L407"/>
    <mergeCell ref="B411:L411"/>
    <mergeCell ref="B414:L414"/>
    <mergeCell ref="B417:L417"/>
    <mergeCell ref="B416:L416"/>
    <mergeCell ref="B406:L406"/>
    <mergeCell ref="B419:L419"/>
    <mergeCell ref="B147:L147"/>
    <mergeCell ref="B149:L149"/>
    <mergeCell ref="B155:L155"/>
    <mergeCell ref="B158:L158"/>
    <mergeCell ref="B162:L162"/>
    <mergeCell ref="B186:L186"/>
    <mergeCell ref="B276:L276"/>
    <mergeCell ref="B236:L236"/>
    <mergeCell ref="B315:L315"/>
    <mergeCell ref="B317:L317"/>
    <mergeCell ref="B314:L314"/>
    <mergeCell ref="B316:L316"/>
    <mergeCell ref="B386:L386"/>
    <mergeCell ref="B384:L384"/>
    <mergeCell ref="B374:L374"/>
    <mergeCell ref="B376:L376"/>
    <mergeCell ref="B336:L336"/>
    <mergeCell ref="B153:L153"/>
    <mergeCell ref="B339:L339"/>
    <mergeCell ref="B371:L371"/>
    <mergeCell ref="B342:L342"/>
    <mergeCell ref="B345:L345"/>
    <mergeCell ref="B349:L349"/>
    <mergeCell ref="B351:L351"/>
    <mergeCell ref="B391:L391"/>
    <mergeCell ref="B357:L357"/>
    <mergeCell ref="B360:L360"/>
    <mergeCell ref="B363:L363"/>
    <mergeCell ref="B366:L366"/>
    <mergeCell ref="B369:L369"/>
    <mergeCell ref="B356:L356"/>
    <mergeCell ref="B358:L358"/>
    <mergeCell ref="B361:L361"/>
    <mergeCell ref="B364:L364"/>
    <mergeCell ref="B367:L367"/>
    <mergeCell ref="B372:L372"/>
    <mergeCell ref="B379:L379"/>
    <mergeCell ref="B382:L382"/>
    <mergeCell ref="B418:L418"/>
    <mergeCell ref="B7:L7"/>
    <mergeCell ref="B11:L11"/>
    <mergeCell ref="B15:L15"/>
    <mergeCell ref="B17:L17"/>
    <mergeCell ref="B19:L19"/>
    <mergeCell ref="B21:L21"/>
    <mergeCell ref="B410:L410"/>
    <mergeCell ref="B413:L413"/>
    <mergeCell ref="B399:L399"/>
    <mergeCell ref="B62:L62"/>
    <mergeCell ref="B25:L25"/>
    <mergeCell ref="B28:L28"/>
    <mergeCell ref="B31:L31"/>
    <mergeCell ref="B34:L34"/>
    <mergeCell ref="B36:L36"/>
    <mergeCell ref="B74:L74"/>
    <mergeCell ref="B52:L52"/>
    <mergeCell ref="B274:L274"/>
    <mergeCell ref="B139:L139"/>
    <mergeCell ref="B142:L142"/>
    <mergeCell ref="B144:L144"/>
    <mergeCell ref="B164:L164"/>
    <mergeCell ref="B168:L168"/>
    <mergeCell ref="B277:L277"/>
    <mergeCell ref="B272:L272"/>
    <mergeCell ref="B275:L275"/>
    <mergeCell ref="B281:L281"/>
    <mergeCell ref="B284:L284"/>
    <mergeCell ref="B286:L286"/>
    <mergeCell ref="B289:L289"/>
    <mergeCell ref="B301:L301"/>
    <mergeCell ref="B278:L278"/>
    <mergeCell ref="B279:L279"/>
    <mergeCell ref="B282:L282"/>
    <mergeCell ref="B285:L285"/>
    <mergeCell ref="B287:L287"/>
    <mergeCell ref="B290:L290"/>
    <mergeCell ref="B293:L293"/>
    <mergeCell ref="B295:L295"/>
    <mergeCell ref="B297:L297"/>
    <mergeCell ref="B299:L299"/>
    <mergeCell ref="B280:L280"/>
    <mergeCell ref="B283:L283"/>
    <mergeCell ref="B288:L288"/>
    <mergeCell ref="B291:L291"/>
    <mergeCell ref="B300:L300"/>
    <mergeCell ref="B194:L194"/>
    <mergeCell ref="B197:L197"/>
    <mergeCell ref="B201:L201"/>
    <mergeCell ref="B205:L205"/>
    <mergeCell ref="B251:L251"/>
    <mergeCell ref="B247:L247"/>
    <mergeCell ref="B250:L250"/>
    <mergeCell ref="B217:L217"/>
    <mergeCell ref="B208:L208"/>
    <mergeCell ref="B213:L213"/>
    <mergeCell ref="B214:L214"/>
    <mergeCell ref="B215:L215"/>
    <mergeCell ref="B228:L228"/>
    <mergeCell ref="B232:L232"/>
    <mergeCell ref="B235:L235"/>
    <mergeCell ref="B237:L237"/>
    <mergeCell ref="B241:L241"/>
    <mergeCell ref="B245:L245"/>
    <mergeCell ref="B220:L220"/>
    <mergeCell ref="B226:L226"/>
    <mergeCell ref="B219:L219"/>
    <mergeCell ref="B198:L198"/>
    <mergeCell ref="B202:L202"/>
    <mergeCell ref="B196:L196"/>
    <mergeCell ref="B117:L117"/>
    <mergeCell ref="B119:L119"/>
    <mergeCell ref="B122:L122"/>
    <mergeCell ref="B124:L124"/>
    <mergeCell ref="B126:L126"/>
    <mergeCell ref="B129:L129"/>
    <mergeCell ref="B176:L176"/>
    <mergeCell ref="B143:L143"/>
    <mergeCell ref="B146:L146"/>
    <mergeCell ref="B148:L148"/>
    <mergeCell ref="B151:L151"/>
    <mergeCell ref="B154:L154"/>
    <mergeCell ref="B167:L167"/>
    <mergeCell ref="B171:L171"/>
    <mergeCell ref="B175:L175"/>
    <mergeCell ref="B118:L118"/>
    <mergeCell ref="B120:L120"/>
    <mergeCell ref="B123:L123"/>
    <mergeCell ref="B125:L125"/>
    <mergeCell ref="B127:L127"/>
    <mergeCell ref="B130:L130"/>
    <mergeCell ref="B133:L133"/>
    <mergeCell ref="B172:L172"/>
    <mergeCell ref="B152:L152"/>
    <mergeCell ref="B24:L24"/>
    <mergeCell ref="B403:L403"/>
    <mergeCell ref="B400:L400"/>
    <mergeCell ref="B51:L51"/>
    <mergeCell ref="B6:L6"/>
    <mergeCell ref="B10:L10"/>
    <mergeCell ref="B14:L14"/>
    <mergeCell ref="B16:L16"/>
    <mergeCell ref="B18:L18"/>
    <mergeCell ref="B20:L20"/>
    <mergeCell ref="B41:L41"/>
    <mergeCell ref="B44:L44"/>
    <mergeCell ref="B47:L47"/>
    <mergeCell ref="B50:L50"/>
    <mergeCell ref="B42:L42"/>
    <mergeCell ref="B45:L45"/>
    <mergeCell ref="B49:L49"/>
    <mergeCell ref="B53:L53"/>
    <mergeCell ref="B55:L55"/>
    <mergeCell ref="B58:L58"/>
    <mergeCell ref="B61:L61"/>
    <mergeCell ref="B101:L101"/>
    <mergeCell ref="B64:L64"/>
    <mergeCell ref="B67:L67"/>
    <mergeCell ref="B30:L30"/>
    <mergeCell ref="B33:L33"/>
    <mergeCell ref="B35:L35"/>
    <mergeCell ref="B39:L39"/>
    <mergeCell ref="B107:L107"/>
    <mergeCell ref="B78:L78"/>
    <mergeCell ref="B80:L80"/>
    <mergeCell ref="B83:L83"/>
    <mergeCell ref="B87:L87"/>
    <mergeCell ref="B70:L70"/>
    <mergeCell ref="B73:L73"/>
    <mergeCell ref="B75:L75"/>
    <mergeCell ref="B89:L89"/>
    <mergeCell ref="B91:L91"/>
    <mergeCell ref="B94:L94"/>
    <mergeCell ref="B96:L96"/>
    <mergeCell ref="B100:L100"/>
    <mergeCell ref="B105:L105"/>
    <mergeCell ref="B92:L92"/>
    <mergeCell ref="B95:L95"/>
    <mergeCell ref="B97:L97"/>
    <mergeCell ref="B54:L54"/>
    <mergeCell ref="B56:L56"/>
    <mergeCell ref="B60:L60"/>
    <mergeCell ref="B409:L409"/>
    <mergeCell ref="B412:L412"/>
    <mergeCell ref="B415:L415"/>
    <mergeCell ref="B66:L66"/>
    <mergeCell ref="B72:L72"/>
    <mergeCell ref="B110:L110"/>
    <mergeCell ref="B211:L211"/>
    <mergeCell ref="B209:L209"/>
    <mergeCell ref="B231:L231"/>
    <mergeCell ref="B234:L234"/>
    <mergeCell ref="B319:L319"/>
    <mergeCell ref="B383:L383"/>
    <mergeCell ref="B387:L387"/>
    <mergeCell ref="B370:L370"/>
    <mergeCell ref="B373:L373"/>
    <mergeCell ref="B375:L375"/>
    <mergeCell ref="B132:L132"/>
    <mergeCell ref="B135:L135"/>
    <mergeCell ref="B138:L138"/>
    <mergeCell ref="B141:L141"/>
    <mergeCell ref="B207:L207"/>
    <mergeCell ref="B212:L212"/>
    <mergeCell ref="B206:L206"/>
    <mergeCell ref="B223:L223"/>
    <mergeCell ref="B402:L402"/>
    <mergeCell ref="B405:L405"/>
    <mergeCell ref="B385:L385"/>
    <mergeCell ref="B388:L388"/>
    <mergeCell ref="B359:L359"/>
    <mergeCell ref="B362:L362"/>
    <mergeCell ref="B365:L365"/>
    <mergeCell ref="B368:L368"/>
    <mergeCell ref="B394:L394"/>
    <mergeCell ref="B392:L392"/>
    <mergeCell ref="B393:L393"/>
    <mergeCell ref="B395:L395"/>
    <mergeCell ref="B396:L396"/>
    <mergeCell ref="B404:L404"/>
    <mergeCell ref="B397:L397"/>
    <mergeCell ref="B398:L398"/>
    <mergeCell ref="B377:L377"/>
    <mergeCell ref="B380:L380"/>
    <mergeCell ref="B389:L389"/>
    <mergeCell ref="B337:L337"/>
    <mergeCell ref="B340:L340"/>
    <mergeCell ref="B343:L343"/>
    <mergeCell ref="B321:L321"/>
    <mergeCell ref="B323:L323"/>
    <mergeCell ref="B326:L326"/>
    <mergeCell ref="B346:L346"/>
    <mergeCell ref="B352:L352"/>
    <mergeCell ref="B355:L355"/>
    <mergeCell ref="B348:L348"/>
    <mergeCell ref="B328:L328"/>
    <mergeCell ref="B331:L331"/>
    <mergeCell ref="B333:L333"/>
    <mergeCell ref="B335:L335"/>
    <mergeCell ref="B338:L338"/>
    <mergeCell ref="B341:L341"/>
    <mergeCell ref="B344:L344"/>
    <mergeCell ref="B347:L347"/>
    <mergeCell ref="B350:L350"/>
    <mergeCell ref="B353:L353"/>
    <mergeCell ref="B322:L322"/>
    <mergeCell ref="B324:L324"/>
    <mergeCell ref="B332:L332"/>
    <mergeCell ref="B334:L334"/>
    <mergeCell ref="B309:L309"/>
    <mergeCell ref="B318:L318"/>
    <mergeCell ref="B325:L325"/>
    <mergeCell ref="B330:L330"/>
    <mergeCell ref="B292:L292"/>
    <mergeCell ref="B294:L294"/>
    <mergeCell ref="B296:L296"/>
    <mergeCell ref="B298:L298"/>
    <mergeCell ref="B303:L303"/>
    <mergeCell ref="B305:L305"/>
    <mergeCell ref="B307:L307"/>
    <mergeCell ref="B310:L310"/>
    <mergeCell ref="B312:L312"/>
    <mergeCell ref="B304:L304"/>
    <mergeCell ref="B306:L306"/>
    <mergeCell ref="B308:L308"/>
    <mergeCell ref="B311:L311"/>
    <mergeCell ref="B302:L302"/>
    <mergeCell ref="B320:L320"/>
    <mergeCell ref="B254:L254"/>
    <mergeCell ref="B259:L259"/>
    <mergeCell ref="B262:L262"/>
    <mergeCell ref="B266:L266"/>
    <mergeCell ref="B273:L273"/>
    <mergeCell ref="B227:L227"/>
    <mergeCell ref="B222:L222"/>
    <mergeCell ref="B224:L224"/>
    <mergeCell ref="B255:L255"/>
    <mergeCell ref="B260:L260"/>
    <mergeCell ref="B263:L263"/>
    <mergeCell ref="B252:L252"/>
    <mergeCell ref="B267:L267"/>
    <mergeCell ref="B271:L271"/>
    <mergeCell ref="B256:L256"/>
    <mergeCell ref="B261:L261"/>
    <mergeCell ref="B264:L264"/>
    <mergeCell ref="B268:L268"/>
    <mergeCell ref="B269:L269"/>
    <mergeCell ref="B270:L270"/>
    <mergeCell ref="B257:L257"/>
    <mergeCell ref="B265:L265"/>
    <mergeCell ref="B242:L242"/>
    <mergeCell ref="B48:L48"/>
    <mergeCell ref="B82:L82"/>
    <mergeCell ref="B86:L86"/>
    <mergeCell ref="B93:L93"/>
    <mergeCell ref="B99:L99"/>
    <mergeCell ref="B128:L128"/>
    <mergeCell ref="B131:L131"/>
    <mergeCell ref="B134:L134"/>
    <mergeCell ref="B137:L137"/>
    <mergeCell ref="B108:L108"/>
    <mergeCell ref="B111:L111"/>
    <mergeCell ref="B115:L115"/>
    <mergeCell ref="B79:L79"/>
    <mergeCell ref="B81:L81"/>
    <mergeCell ref="B84:L84"/>
    <mergeCell ref="B88:L88"/>
    <mergeCell ref="B90:L90"/>
    <mergeCell ref="B77:L77"/>
    <mergeCell ref="B106:L106"/>
    <mergeCell ref="B109:L109"/>
    <mergeCell ref="B112:L112"/>
    <mergeCell ref="B113:L113"/>
    <mergeCell ref="B136:L136"/>
    <mergeCell ref="B59:L59"/>
    <mergeCell ref="B408:L408"/>
    <mergeCell ref="B103:L103"/>
    <mergeCell ref="B169:L169"/>
    <mergeCell ref="B258:L258"/>
    <mergeCell ref="B104:L104"/>
    <mergeCell ref="B114:L114"/>
    <mergeCell ref="B121:L121"/>
    <mergeCell ref="B140:L140"/>
    <mergeCell ref="B145:L145"/>
    <mergeCell ref="B150:L150"/>
    <mergeCell ref="B156:L156"/>
    <mergeCell ref="B160:L160"/>
    <mergeCell ref="B166:L166"/>
    <mergeCell ref="B170:L170"/>
    <mergeCell ref="B174:L174"/>
    <mergeCell ref="B157:L157"/>
    <mergeCell ref="B161:L161"/>
    <mergeCell ref="B163:L163"/>
    <mergeCell ref="B200:L200"/>
    <mergeCell ref="B204:L204"/>
    <mergeCell ref="B216:L216"/>
    <mergeCell ref="B225:L225"/>
    <mergeCell ref="B229:L229"/>
    <mergeCell ref="B238:L238"/>
    <mergeCell ref="B253:L253"/>
    <mergeCell ref="B230:L230"/>
    <mergeCell ref="B233:L233"/>
    <mergeCell ref="B239:L239"/>
    <mergeCell ref="B243:L243"/>
    <mergeCell ref="B173:L173"/>
    <mergeCell ref="B177:L177"/>
    <mergeCell ref="B181:L181"/>
    <mergeCell ref="B189:L189"/>
    <mergeCell ref="B199:L199"/>
    <mergeCell ref="B203:L203"/>
    <mergeCell ref="B178:L178"/>
    <mergeCell ref="B182:L182"/>
    <mergeCell ref="B190:L190"/>
    <mergeCell ref="B193:L193"/>
    <mergeCell ref="B180:L180"/>
    <mergeCell ref="B184:L184"/>
    <mergeCell ref="B179:L179"/>
    <mergeCell ref="B183:L183"/>
    <mergeCell ref="B185:L185"/>
    <mergeCell ref="B248:L248"/>
    <mergeCell ref="B218:L218"/>
    <mergeCell ref="B187:L187"/>
    <mergeCell ref="B191:L191"/>
    <mergeCell ref="A1:S1"/>
    <mergeCell ref="B102:L102"/>
    <mergeCell ref="B159:L159"/>
    <mergeCell ref="B165:L165"/>
    <mergeCell ref="B4:L4"/>
    <mergeCell ref="B8:L8"/>
    <mergeCell ref="B12:L12"/>
    <mergeCell ref="B37:L37"/>
    <mergeCell ref="B85:L85"/>
    <mergeCell ref="B98:L98"/>
    <mergeCell ref="B5:L5"/>
    <mergeCell ref="B9:L9"/>
    <mergeCell ref="B13:L13"/>
    <mergeCell ref="B23:L23"/>
    <mergeCell ref="B26:L26"/>
    <mergeCell ref="B29:L29"/>
    <mergeCell ref="B27:L27"/>
    <mergeCell ref="B22:L22"/>
    <mergeCell ref="B32:L32"/>
    <mergeCell ref="B38:L38"/>
    <mergeCell ref="B43:L43"/>
    <mergeCell ref="B46:L46"/>
    <mergeCell ref="B57:L57"/>
    <mergeCell ref="B69:L69"/>
  </mergeCells>
  <pageMargins left="0.39370078740157483" right="0.39370078740157483" top="0.98425196850393704" bottom="0.98425196850393704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2017-07-20T09:35:02Z</cp:lastPrinted>
  <dcterms:created xsi:type="dcterms:W3CDTF">2017-07-20T06:17:25Z</dcterms:created>
  <dcterms:modified xsi:type="dcterms:W3CDTF">2017-07-25T07:47:03Z</dcterms:modified>
</cp:coreProperties>
</file>